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Box Sync\2026\Maxime Durand\Papier Anna\"/>
    </mc:Choice>
  </mc:AlternateContent>
  <xr:revisionPtr revIDLastSave="0" documentId="13_ncr:1_{AF51C2EF-671D-4ED9-91B2-EBD9619A1300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data" sheetId="4" r:id="rId1"/>
    <sheet name="variables signification" sheetId="15" r:id="rId2"/>
    <sheet name="Photosynthesis figures" sheetId="12" r:id="rId3"/>
  </sheets>
  <calcPr calcId="181029"/>
</workbook>
</file>

<file path=xl/calcChain.xml><?xml version="1.0" encoding="utf-8"?>
<calcChain xmlns="http://schemas.openxmlformats.org/spreadsheetml/2006/main">
  <c r="B8" i="4" l="1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7" i="4"/>
  <c r="H7" i="4"/>
  <c r="H8" i="4"/>
  <c r="H9" i="4"/>
  <c r="H10" i="4"/>
  <c r="H11" i="4"/>
  <c r="H12" i="4"/>
  <c r="I12" i="4" s="1"/>
  <c r="H13" i="4"/>
  <c r="H14" i="4"/>
  <c r="H15" i="4"/>
  <c r="H16" i="4"/>
  <c r="H17" i="4"/>
  <c r="H18" i="4"/>
  <c r="I18" i="4" s="1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I26" i="4" l="1"/>
  <c r="I16" i="4"/>
  <c r="I27" i="4"/>
  <c r="I15" i="4"/>
  <c r="I11" i="4"/>
  <c r="I25" i="4"/>
  <c r="I24" i="4"/>
  <c r="I10" i="4"/>
  <c r="I33" i="4"/>
  <c r="I19" i="4"/>
  <c r="I8" i="4"/>
  <c r="I32" i="4"/>
  <c r="I7" i="4"/>
  <c r="I23" i="4"/>
  <c r="I9" i="4"/>
  <c r="I31" i="4"/>
  <c r="I17" i="4"/>
  <c r="I30" i="4"/>
  <c r="I22" i="4"/>
  <c r="I14" i="4"/>
  <c r="I29" i="4"/>
  <c r="I21" i="4"/>
  <c r="I13" i="4"/>
  <c r="I28" i="4"/>
  <c r="I20" i="4"/>
</calcChain>
</file>

<file path=xl/sharedStrings.xml><?xml version="1.0" encoding="utf-8"?>
<sst xmlns="http://schemas.openxmlformats.org/spreadsheetml/2006/main" count="101" uniqueCount="62">
  <si>
    <t>pshad</t>
  </si>
  <si>
    <t>psun</t>
  </si>
  <si>
    <t>Différence</t>
  </si>
  <si>
    <t>100% Direct light</t>
  </si>
  <si>
    <t>100% Diffuse light</t>
  </si>
  <si>
    <t>open circles</t>
  </si>
  <si>
    <t>"leaves in the shade"</t>
  </si>
  <si>
    <t>"leaves in the sun"</t>
  </si>
  <si>
    <t>blue</t>
  </si>
  <si>
    <t>orange</t>
  </si>
  <si>
    <t>closed circles</t>
  </si>
  <si>
    <t>shaded leaves</t>
  </si>
  <si>
    <t>sun leaves</t>
  </si>
  <si>
    <t>relative height</t>
  </si>
  <si>
    <t>cumulated LAI</t>
  </si>
  <si>
    <t>cumulated LAI into the canopy (vertically), from top (0) to bottom (LAI_total)</t>
  </si>
  <si>
    <t>H = 1 - cumulLAI / LAI_total ,  from top (1) to bottom (0)</t>
  </si>
  <si>
    <t>absorbed radiation (coming from direct light) (per m² square leaves in the layer)</t>
  </si>
  <si>
    <t>absorbed radiation (coming from diffuse light) (per m² square leaves in the layer)</t>
  </si>
  <si>
    <t>total absorbed radiation for leaves receiving direct light (per m² square leaves receving direct radiation in the layer)</t>
  </si>
  <si>
    <t>proportion of shaded leaves in the layer (computed in the direct light case) (used in the diffuse light case for comparing aPAR or GPP for the same leaves)</t>
  </si>
  <si>
    <t>proportion of sun leaves in the layer (computed in the direct light case) (used in the diffuse light case for comparing aPAR or GPP for the same leaves)</t>
  </si>
  <si>
    <t>Name</t>
  </si>
  <si>
    <t>Signification</t>
  </si>
  <si>
    <t>Unit</t>
  </si>
  <si>
    <t>aPARdif_Layer</t>
  </si>
  <si>
    <t>aPARdir_Layer</t>
  </si>
  <si>
    <t>aPARdif_leaves</t>
  </si>
  <si>
    <t>Note</t>
  </si>
  <si>
    <t>aPARDIF per m² soil</t>
  </si>
  <si>
    <t>aPARdif_Leaves</t>
  </si>
  <si>
    <t>aPARsun = aPARdif+aPARdir (per m² soil)</t>
  </si>
  <si>
    <t>GPPdif_layer</t>
  </si>
  <si>
    <t>GPP_layer</t>
  </si>
  <si>
    <t>aPARdif (per m² soil)</t>
  </si>
  <si>
    <r>
      <t xml:space="preserve">absorbed radiation (coming from diffuse light) (per m² square </t>
    </r>
    <r>
      <rPr>
        <b/>
        <sz val="10"/>
        <rFont val="Arial"/>
        <family val="2"/>
      </rPr>
      <t>leaves receving diffuse radiation</t>
    </r>
    <r>
      <rPr>
        <sz val="10"/>
        <rFont val="Arial"/>
      </rPr>
      <t xml:space="preserve"> in the layer)</t>
    </r>
  </si>
  <si>
    <r>
      <t xml:space="preserve">absorbed radiation (coming from direct light) (per m² square </t>
    </r>
    <r>
      <rPr>
        <b/>
        <sz val="10"/>
        <rFont val="Arial"/>
        <family val="2"/>
      </rPr>
      <t>leaves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receving direct radiation</t>
    </r>
    <r>
      <rPr>
        <sz val="10"/>
        <rFont val="Arial"/>
      </rPr>
      <t xml:space="preserve"> in the layer)</t>
    </r>
  </si>
  <si>
    <t>aPARdir_sunLeaves</t>
  </si>
  <si>
    <t>aPARsun_Leaves = aPARdif_leaves + aPARdir_sunLeaves</t>
  </si>
  <si>
    <t>aPARdir_sunLeaves = aPARdir_Layer / psun
(constant vertically along the canopy in the direct light case :
each sunlit leaf receives (and absorbs) the same direct radiation, 
whatever the height into the canopy)</t>
  </si>
  <si>
    <t>aPARdif_leaves = aPARdif_Layer (all leaves in the layer receives diffuse radiation, by definition of diffuse radiation)</t>
  </si>
  <si>
    <t>aPARsun (per m² soil)</t>
  </si>
  <si>
    <t>aPARdif = aPARdif_leaves * pshad (per m² soil)</t>
  </si>
  <si>
    <t>total absorbed radiation for all shaded leaves in the layer (per m² square soil)</t>
  </si>
  <si>
    <t>total absorbed radiation for all sunlit leaves in the layer (per m² square soil)</t>
  </si>
  <si>
    <t>aPARsun_Leaves</t>
  </si>
  <si>
    <t>aPARdif = aPARsun_leaves * psun (per m² soil)</t>
  </si>
  <si>
    <t>aPARsun_Leaves = aPARdif_leaves + aPARdir_sunLeaves
(sunLeaves receives both direct and diffuse radiation)</t>
  </si>
  <si>
    <t>photosynthesis for shadow leaves in the layer (per m² square shadow leaves)</t>
  </si>
  <si>
    <t>photosynthesis for sun leaves in the layer (per m² square sun leaves)</t>
  </si>
  <si>
    <t>total photosynthesis of the layer (per m² soil)</t>
  </si>
  <si>
    <t>GPP_layer = GPPdif_layer * pshad + GPPdir_layer * psun</t>
  </si>
  <si>
    <t>GPPdif_layer*pshad</t>
  </si>
  <si>
    <t>GPPsun_layer</t>
  </si>
  <si>
    <t>GPPsun_layer*psun</t>
  </si>
  <si>
    <t>direct light GPPdif</t>
  </si>
  <si>
    <t>direct light GPPsun</t>
  </si>
  <si>
    <t>diffuse light "GPPdif"</t>
  </si>
  <si>
    <t>diffuse light "GPPsun"</t>
  </si>
  <si>
    <t>m² leaves / m² soil</t>
  </si>
  <si>
    <t>µmol C / m²</t>
  </si>
  <si>
    <t>µmol/m²/s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</si>
</sst>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2" borderId="0" xfId="0" applyNumberForma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2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2" fontId="10" fillId="5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2" fontId="9" fillId="5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Canopy layer photosynthesis (GPP)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(per m² </a:t>
            </a:r>
            <a:r>
              <a:rPr lang="fr-FR" baseline="0"/>
              <a:t>leaves of each layer)</a:t>
            </a:r>
            <a:endParaRPr lang="fr-FR"/>
          </a:p>
        </c:rich>
      </c:tx>
      <c:layout>
        <c:manualLayout>
          <c:xMode val="edge"/>
          <c:yMode val="edge"/>
          <c:x val="0.24525316455696203"/>
          <c:y val="3.09524529214400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42529587402267"/>
          <c:y val="0.23620619082533711"/>
          <c:w val="0.37208682170611168"/>
          <c:h val="0.59474793586024421"/>
        </c:manualLayout>
      </c:layout>
      <c:scatterChart>
        <c:scatterStyle val="smoothMarker"/>
        <c:varyColors val="0"/>
        <c:ser>
          <c:idx val="0"/>
          <c:order val="0"/>
          <c:tx>
            <c:v>GPP for leaves in the sun under 100% direct light</c:v>
          </c:tx>
          <c:spPr>
            <a:ln w="12700">
              <a:solidFill>
                <a:schemeClr val="accent2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accent2"/>
              </a:solidFill>
              <a:ln>
                <a:solidFill>
                  <a:schemeClr val="accent2"/>
                </a:solidFill>
                <a:prstDash val="solid"/>
              </a:ln>
            </c:spPr>
          </c:marker>
          <c:xVal>
            <c:numRef>
              <c:f>data!$A$7:$A$33</c:f>
              <c:numCache>
                <c:formatCode>General</c:formatCode>
                <c:ptCount val="27"/>
                <c:pt idx="0">
                  <c:v>0</c:v>
                </c:pt>
                <c:pt idx="1">
                  <c:v>0.21</c:v>
                </c:pt>
                <c:pt idx="2">
                  <c:v>0.41</c:v>
                </c:pt>
                <c:pt idx="3">
                  <c:v>0.62</c:v>
                </c:pt>
                <c:pt idx="4">
                  <c:v>0.83</c:v>
                </c:pt>
                <c:pt idx="5">
                  <c:v>1.04</c:v>
                </c:pt>
                <c:pt idx="6">
                  <c:v>1.24</c:v>
                </c:pt>
                <c:pt idx="7">
                  <c:v>1.45</c:v>
                </c:pt>
                <c:pt idx="8">
                  <c:v>1.66</c:v>
                </c:pt>
                <c:pt idx="9">
                  <c:v>1.87</c:v>
                </c:pt>
                <c:pt idx="10">
                  <c:v>2.0699999999999998</c:v>
                </c:pt>
                <c:pt idx="11">
                  <c:v>2.2799999999999998</c:v>
                </c:pt>
                <c:pt idx="12">
                  <c:v>2.4900000000000002</c:v>
                </c:pt>
                <c:pt idx="13">
                  <c:v>2.7</c:v>
                </c:pt>
                <c:pt idx="14">
                  <c:v>2.9</c:v>
                </c:pt>
                <c:pt idx="15">
                  <c:v>3.11</c:v>
                </c:pt>
                <c:pt idx="16">
                  <c:v>3.32</c:v>
                </c:pt>
                <c:pt idx="17">
                  <c:v>3.53</c:v>
                </c:pt>
                <c:pt idx="18">
                  <c:v>3.73</c:v>
                </c:pt>
                <c:pt idx="19">
                  <c:v>3.94</c:v>
                </c:pt>
                <c:pt idx="20">
                  <c:v>4.1500000000000004</c:v>
                </c:pt>
                <c:pt idx="21">
                  <c:v>4.3600000000000003</c:v>
                </c:pt>
                <c:pt idx="22">
                  <c:v>4.5599999999999996</c:v>
                </c:pt>
                <c:pt idx="23">
                  <c:v>4.7699999999999996</c:v>
                </c:pt>
                <c:pt idx="24">
                  <c:v>4.9800000000000004</c:v>
                </c:pt>
                <c:pt idx="25">
                  <c:v>5.19</c:v>
                </c:pt>
                <c:pt idx="26">
                  <c:v>5.39</c:v>
                </c:pt>
              </c:numCache>
            </c:numRef>
          </c:xVal>
          <c:yVal>
            <c:numRef>
              <c:f>data!$O$7:$O$33</c:f>
              <c:numCache>
                <c:formatCode>0.00</c:formatCode>
                <c:ptCount val="27"/>
                <c:pt idx="0">
                  <c:v>9.2999810000000007</c:v>
                </c:pt>
                <c:pt idx="1">
                  <c:v>7.8767310000000004</c:v>
                </c:pt>
                <c:pt idx="2">
                  <c:v>6.5912709999999999</c:v>
                </c:pt>
                <c:pt idx="3">
                  <c:v>5.5149970000000001</c:v>
                </c:pt>
                <c:pt idx="4">
                  <c:v>4.6146640000000003</c:v>
                </c:pt>
                <c:pt idx="5">
                  <c:v>3.8610600000000002</c:v>
                </c:pt>
                <c:pt idx="6">
                  <c:v>3.230324</c:v>
                </c:pt>
                <c:pt idx="7">
                  <c:v>2.702807</c:v>
                </c:pt>
                <c:pt idx="8">
                  <c:v>2.2612079999999999</c:v>
                </c:pt>
                <c:pt idx="9">
                  <c:v>1.8917040000000001</c:v>
                </c:pt>
                <c:pt idx="10">
                  <c:v>1.582795</c:v>
                </c:pt>
                <c:pt idx="11">
                  <c:v>1.3240540000000001</c:v>
                </c:pt>
                <c:pt idx="12">
                  <c:v>1.1078030000000001</c:v>
                </c:pt>
                <c:pt idx="13">
                  <c:v>0.92663340000000005</c:v>
                </c:pt>
                <c:pt idx="14">
                  <c:v>0.77520210000000001</c:v>
                </c:pt>
                <c:pt idx="15">
                  <c:v>0.64857719999999996</c:v>
                </c:pt>
                <c:pt idx="16">
                  <c:v>0.54248759999999996</c:v>
                </c:pt>
                <c:pt idx="17">
                  <c:v>0.45379249999999999</c:v>
                </c:pt>
                <c:pt idx="18">
                  <c:v>0.37966640000000001</c:v>
                </c:pt>
                <c:pt idx="19">
                  <c:v>0.3175713</c:v>
                </c:pt>
                <c:pt idx="20">
                  <c:v>0.26568540000000002</c:v>
                </c:pt>
                <c:pt idx="21">
                  <c:v>0.2222442</c:v>
                </c:pt>
                <c:pt idx="22">
                  <c:v>0.1858889</c:v>
                </c:pt>
                <c:pt idx="23">
                  <c:v>0.15549479999999999</c:v>
                </c:pt>
                <c:pt idx="24">
                  <c:v>0.13006989999999999</c:v>
                </c:pt>
                <c:pt idx="25">
                  <c:v>0.10881780000000001</c:v>
                </c:pt>
                <c:pt idx="26">
                  <c:v>9.1007553000000005E-2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48-4545-9BC6-DFE6D8155156}"/>
            </c:ext>
          </c:extLst>
        </c:ser>
        <c:ser>
          <c:idx val="1"/>
          <c:order val="1"/>
          <c:tx>
            <c:v>GPP under 100% diffuse light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data!$A$7:$A$33</c:f>
              <c:numCache>
                <c:formatCode>General</c:formatCode>
                <c:ptCount val="27"/>
                <c:pt idx="0">
                  <c:v>0</c:v>
                </c:pt>
                <c:pt idx="1">
                  <c:v>0.21</c:v>
                </c:pt>
                <c:pt idx="2">
                  <c:v>0.41</c:v>
                </c:pt>
                <c:pt idx="3">
                  <c:v>0.62</c:v>
                </c:pt>
                <c:pt idx="4">
                  <c:v>0.83</c:v>
                </c:pt>
                <c:pt idx="5">
                  <c:v>1.04</c:v>
                </c:pt>
                <c:pt idx="6">
                  <c:v>1.24</c:v>
                </c:pt>
                <c:pt idx="7">
                  <c:v>1.45</c:v>
                </c:pt>
                <c:pt idx="8">
                  <c:v>1.66</c:v>
                </c:pt>
                <c:pt idx="9">
                  <c:v>1.87</c:v>
                </c:pt>
                <c:pt idx="10">
                  <c:v>2.0699999999999998</c:v>
                </c:pt>
                <c:pt idx="11">
                  <c:v>2.2799999999999998</c:v>
                </c:pt>
                <c:pt idx="12">
                  <c:v>2.4900000000000002</c:v>
                </c:pt>
                <c:pt idx="13">
                  <c:v>2.7</c:v>
                </c:pt>
                <c:pt idx="14">
                  <c:v>2.9</c:v>
                </c:pt>
                <c:pt idx="15">
                  <c:v>3.11</c:v>
                </c:pt>
                <c:pt idx="16">
                  <c:v>3.32</c:v>
                </c:pt>
                <c:pt idx="17">
                  <c:v>3.53</c:v>
                </c:pt>
                <c:pt idx="18">
                  <c:v>3.73</c:v>
                </c:pt>
                <c:pt idx="19">
                  <c:v>3.94</c:v>
                </c:pt>
                <c:pt idx="20">
                  <c:v>4.1500000000000004</c:v>
                </c:pt>
                <c:pt idx="21">
                  <c:v>4.3600000000000003</c:v>
                </c:pt>
                <c:pt idx="22">
                  <c:v>4.5599999999999996</c:v>
                </c:pt>
                <c:pt idx="23">
                  <c:v>4.7699999999999996</c:v>
                </c:pt>
                <c:pt idx="24">
                  <c:v>4.9800000000000004</c:v>
                </c:pt>
                <c:pt idx="25">
                  <c:v>5.19</c:v>
                </c:pt>
                <c:pt idx="26">
                  <c:v>5.39</c:v>
                </c:pt>
              </c:numCache>
            </c:numRef>
          </c:xVal>
          <c:yVal>
            <c:numRef>
              <c:f>data!$AB$7:$AB$33</c:f>
              <c:numCache>
                <c:formatCode>0.00</c:formatCode>
                <c:ptCount val="27"/>
                <c:pt idx="0">
                  <c:v>10.072419999999999</c:v>
                </c:pt>
                <c:pt idx="1">
                  <c:v>9.630369</c:v>
                </c:pt>
                <c:pt idx="2">
                  <c:v>8.9603999999999999</c:v>
                </c:pt>
                <c:pt idx="3">
                  <c:v>8.3150379999999995</c:v>
                </c:pt>
                <c:pt idx="4">
                  <c:v>7.6953860000000001</c:v>
                </c:pt>
                <c:pt idx="5">
                  <c:v>7.1016130000000004</c:v>
                </c:pt>
                <c:pt idx="6">
                  <c:v>6.5347429999999997</c:v>
                </c:pt>
                <c:pt idx="7">
                  <c:v>5.9946570000000001</c:v>
                </c:pt>
                <c:pt idx="8">
                  <c:v>5.4819170000000002</c:v>
                </c:pt>
                <c:pt idx="9">
                  <c:v>4.9980419999999999</c:v>
                </c:pt>
                <c:pt idx="10">
                  <c:v>4.5429040000000001</c:v>
                </c:pt>
                <c:pt idx="11">
                  <c:v>4.116727</c:v>
                </c:pt>
                <c:pt idx="12">
                  <c:v>3.71956</c:v>
                </c:pt>
                <c:pt idx="13">
                  <c:v>3.3505400000000001</c:v>
                </c:pt>
                <c:pt idx="14">
                  <c:v>3.010545</c:v>
                </c:pt>
                <c:pt idx="15">
                  <c:v>2.6977579999999999</c:v>
                </c:pt>
                <c:pt idx="16">
                  <c:v>2.4115160000000002</c:v>
                </c:pt>
                <c:pt idx="17">
                  <c:v>2.1505610000000002</c:v>
                </c:pt>
                <c:pt idx="18">
                  <c:v>1.9135660000000001</c:v>
                </c:pt>
                <c:pt idx="19">
                  <c:v>1.7004649999999999</c:v>
                </c:pt>
                <c:pt idx="20">
                  <c:v>1.50926</c:v>
                </c:pt>
                <c:pt idx="21">
                  <c:v>1.336535</c:v>
                </c:pt>
                <c:pt idx="22">
                  <c:v>1.1844110000000001</c:v>
                </c:pt>
                <c:pt idx="23">
                  <c:v>1.048937</c:v>
                </c:pt>
                <c:pt idx="24">
                  <c:v>0.93057579999999995</c:v>
                </c:pt>
                <c:pt idx="25">
                  <c:v>0.82717300000000005</c:v>
                </c:pt>
                <c:pt idx="26">
                  <c:v>0.7350373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48-4545-9BC6-DFE6D8155156}"/>
            </c:ext>
          </c:extLst>
        </c:ser>
        <c:ser>
          <c:idx val="2"/>
          <c:order val="2"/>
          <c:tx>
            <c:v>GPP for leaves in the shade under 100% direct light</c:v>
          </c:tx>
          <c:spPr>
            <a:ln w="12700">
              <a:solidFill>
                <a:schemeClr val="accent1"/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  <a:prstDash val="solid"/>
              </a:ln>
            </c:spPr>
          </c:marker>
          <c:xVal>
            <c:numRef>
              <c:f>data!$A$7:$A$33</c:f>
              <c:numCache>
                <c:formatCode>General</c:formatCode>
                <c:ptCount val="27"/>
                <c:pt idx="0">
                  <c:v>0</c:v>
                </c:pt>
                <c:pt idx="1">
                  <c:v>0.21</c:v>
                </c:pt>
                <c:pt idx="2">
                  <c:v>0.41</c:v>
                </c:pt>
                <c:pt idx="3">
                  <c:v>0.62</c:v>
                </c:pt>
                <c:pt idx="4">
                  <c:v>0.83</c:v>
                </c:pt>
                <c:pt idx="5">
                  <c:v>1.04</c:v>
                </c:pt>
                <c:pt idx="6">
                  <c:v>1.24</c:v>
                </c:pt>
                <c:pt idx="7">
                  <c:v>1.45</c:v>
                </c:pt>
                <c:pt idx="8">
                  <c:v>1.66</c:v>
                </c:pt>
                <c:pt idx="9">
                  <c:v>1.87</c:v>
                </c:pt>
                <c:pt idx="10">
                  <c:v>2.0699999999999998</c:v>
                </c:pt>
                <c:pt idx="11">
                  <c:v>2.2799999999999998</c:v>
                </c:pt>
                <c:pt idx="12">
                  <c:v>2.4900000000000002</c:v>
                </c:pt>
                <c:pt idx="13">
                  <c:v>2.7</c:v>
                </c:pt>
                <c:pt idx="14">
                  <c:v>2.9</c:v>
                </c:pt>
                <c:pt idx="15">
                  <c:v>3.11</c:v>
                </c:pt>
                <c:pt idx="16">
                  <c:v>3.32</c:v>
                </c:pt>
                <c:pt idx="17">
                  <c:v>3.53</c:v>
                </c:pt>
                <c:pt idx="18">
                  <c:v>3.73</c:v>
                </c:pt>
                <c:pt idx="19">
                  <c:v>3.94</c:v>
                </c:pt>
                <c:pt idx="20">
                  <c:v>4.1500000000000004</c:v>
                </c:pt>
                <c:pt idx="21">
                  <c:v>4.3600000000000003</c:v>
                </c:pt>
                <c:pt idx="22">
                  <c:v>4.5599999999999996</c:v>
                </c:pt>
                <c:pt idx="23">
                  <c:v>4.7699999999999996</c:v>
                </c:pt>
                <c:pt idx="24">
                  <c:v>4.9800000000000004</c:v>
                </c:pt>
                <c:pt idx="25">
                  <c:v>5.19</c:v>
                </c:pt>
                <c:pt idx="26">
                  <c:v>5.39</c:v>
                </c:pt>
              </c:numCache>
            </c:numRef>
          </c:xVal>
          <c:yVal>
            <c:numRef>
              <c:f>data!$N$7:$N$33</c:f>
              <c:numCache>
                <c:formatCode>0.00</c:formatCode>
                <c:ptCount val="27"/>
                <c:pt idx="0">
                  <c:v>1.3489894000000001E-2</c:v>
                </c:pt>
                <c:pt idx="1">
                  <c:v>8.8584885000000002E-2</c:v>
                </c:pt>
                <c:pt idx="2">
                  <c:v>0.2269592</c:v>
                </c:pt>
                <c:pt idx="3">
                  <c:v>0.37744060000000001</c:v>
                </c:pt>
                <c:pt idx="4">
                  <c:v>0.51835379999999998</c:v>
                </c:pt>
                <c:pt idx="5">
                  <c:v>0.63949820000000002</c:v>
                </c:pt>
                <c:pt idx="6">
                  <c:v>0.73390529999999998</c:v>
                </c:pt>
                <c:pt idx="7">
                  <c:v>0.80316670000000001</c:v>
                </c:pt>
                <c:pt idx="8">
                  <c:v>0.84881439999999997</c:v>
                </c:pt>
                <c:pt idx="9">
                  <c:v>0.87331110000000001</c:v>
                </c:pt>
                <c:pt idx="10">
                  <c:v>0.88168880000000005</c:v>
                </c:pt>
                <c:pt idx="11">
                  <c:v>0.87417480000000003</c:v>
                </c:pt>
                <c:pt idx="12">
                  <c:v>0.85599420000000004</c:v>
                </c:pt>
                <c:pt idx="13">
                  <c:v>0.82787489999999997</c:v>
                </c:pt>
                <c:pt idx="14">
                  <c:v>0.79309609999999997</c:v>
                </c:pt>
                <c:pt idx="15">
                  <c:v>0.75453939999999997</c:v>
                </c:pt>
                <c:pt idx="16">
                  <c:v>0.71301950000000003</c:v>
                </c:pt>
                <c:pt idx="17">
                  <c:v>0.67015590000000003</c:v>
                </c:pt>
                <c:pt idx="18">
                  <c:v>0.62716850000000002</c:v>
                </c:pt>
                <c:pt idx="19">
                  <c:v>0.58377060000000003</c:v>
                </c:pt>
                <c:pt idx="20">
                  <c:v>0.54073680000000002</c:v>
                </c:pt>
                <c:pt idx="21">
                  <c:v>0.49868590000000002</c:v>
                </c:pt>
                <c:pt idx="22">
                  <c:v>0.46386690000000003</c:v>
                </c:pt>
                <c:pt idx="23">
                  <c:v>0.43003249999999998</c:v>
                </c:pt>
                <c:pt idx="24">
                  <c:v>0.3936886</c:v>
                </c:pt>
                <c:pt idx="25">
                  <c:v>0.36530610000000002</c:v>
                </c:pt>
                <c:pt idx="26">
                  <c:v>0.34135840000000001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48-4545-9BC6-DFE6D8155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018048"/>
        <c:axId val="1"/>
      </c:scatterChart>
      <c:valAx>
        <c:axId val="50501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b="0"/>
                  <a:t>Top of canopy &lt;- </a:t>
                </a:r>
                <a:r>
                  <a:rPr lang="fr-FR" b="1"/>
                  <a:t>cumulated vertical LAI</a:t>
                </a:r>
                <a:r>
                  <a:rPr lang="fr-FR" b="1" baseline="0"/>
                  <a:t> </a:t>
                </a:r>
                <a:r>
                  <a:rPr lang="fr-FR" b="0" baseline="0"/>
                  <a:t>-&gt; soil</a:t>
                </a:r>
                <a:endParaRPr lang="fr-FR" b="0"/>
              </a:p>
            </c:rich>
          </c:tx>
          <c:layout>
            <c:manualLayout>
              <c:xMode val="edge"/>
              <c:yMode val="edge"/>
              <c:x val="0.20123683368013995"/>
              <c:y val="0.907145015779910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µmol C / m²</a:t>
                </a:r>
              </a:p>
            </c:rich>
          </c:tx>
          <c:layout>
            <c:manualLayout>
              <c:xMode val="edge"/>
              <c:yMode val="edge"/>
              <c:x val="2.5316455696202531E-2"/>
              <c:y val="0.404762845895754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01804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6015023509874462"/>
          <c:y val="0.42142955131499099"/>
          <c:w val="0.42719155383986146"/>
          <c:h val="0.2987953712263700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tx1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Photosynthèse (GPP)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(par m² de</a:t>
            </a:r>
            <a:r>
              <a:rPr lang="fr-FR" baseline="0"/>
              <a:t> feuilles de la strate</a:t>
            </a:r>
            <a:r>
              <a:rPr lang="fr-FR"/>
              <a:t>)</a:t>
            </a:r>
          </a:p>
        </c:rich>
      </c:tx>
      <c:layout>
        <c:manualLayout>
          <c:xMode val="edge"/>
          <c:yMode val="edge"/>
          <c:x val="0.24525316455696203"/>
          <c:y val="3.09524529214400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24050632911392"/>
          <c:y val="0.17142897002643701"/>
          <c:w val="0.55614692163479573"/>
          <c:h val="0.65952534301837573"/>
        </c:manualLayout>
      </c:layout>
      <c:scatterChart>
        <c:scatterStyle val="smoothMarker"/>
        <c:varyColors val="0"/>
        <c:ser>
          <c:idx val="0"/>
          <c:order val="0"/>
          <c:tx>
            <c:v>GPP under 100% direct light</c:v>
          </c:tx>
          <c:spPr>
            <a:ln w="12700">
              <a:solidFill>
                <a:schemeClr val="accent2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accent2"/>
              </a:solidFill>
              <a:ln>
                <a:solidFill>
                  <a:schemeClr val="accent2"/>
                </a:solidFill>
                <a:prstDash val="solid"/>
              </a:ln>
            </c:spPr>
          </c:marker>
          <c:xVal>
            <c:numRef>
              <c:f>data!$A$7:$A$33</c:f>
              <c:numCache>
                <c:formatCode>General</c:formatCode>
                <c:ptCount val="27"/>
                <c:pt idx="0">
                  <c:v>0</c:v>
                </c:pt>
                <c:pt idx="1">
                  <c:v>0.21</c:v>
                </c:pt>
                <c:pt idx="2">
                  <c:v>0.41</c:v>
                </c:pt>
                <c:pt idx="3">
                  <c:v>0.62</c:v>
                </c:pt>
                <c:pt idx="4">
                  <c:v>0.83</c:v>
                </c:pt>
                <c:pt idx="5">
                  <c:v>1.04</c:v>
                </c:pt>
                <c:pt idx="6">
                  <c:v>1.24</c:v>
                </c:pt>
                <c:pt idx="7">
                  <c:v>1.45</c:v>
                </c:pt>
                <c:pt idx="8">
                  <c:v>1.66</c:v>
                </c:pt>
                <c:pt idx="9">
                  <c:v>1.87</c:v>
                </c:pt>
                <c:pt idx="10">
                  <c:v>2.0699999999999998</c:v>
                </c:pt>
                <c:pt idx="11">
                  <c:v>2.2799999999999998</c:v>
                </c:pt>
                <c:pt idx="12">
                  <c:v>2.4900000000000002</c:v>
                </c:pt>
                <c:pt idx="13">
                  <c:v>2.7</c:v>
                </c:pt>
                <c:pt idx="14">
                  <c:v>2.9</c:v>
                </c:pt>
                <c:pt idx="15">
                  <c:v>3.11</c:v>
                </c:pt>
                <c:pt idx="16">
                  <c:v>3.32</c:v>
                </c:pt>
                <c:pt idx="17">
                  <c:v>3.53</c:v>
                </c:pt>
                <c:pt idx="18">
                  <c:v>3.73</c:v>
                </c:pt>
                <c:pt idx="19">
                  <c:v>3.94</c:v>
                </c:pt>
                <c:pt idx="20">
                  <c:v>4.1500000000000004</c:v>
                </c:pt>
                <c:pt idx="21">
                  <c:v>4.3600000000000003</c:v>
                </c:pt>
                <c:pt idx="22">
                  <c:v>4.5599999999999996</c:v>
                </c:pt>
                <c:pt idx="23">
                  <c:v>4.7699999999999996</c:v>
                </c:pt>
                <c:pt idx="24">
                  <c:v>4.9800000000000004</c:v>
                </c:pt>
                <c:pt idx="25">
                  <c:v>5.19</c:v>
                </c:pt>
                <c:pt idx="26">
                  <c:v>5.39</c:v>
                </c:pt>
              </c:numCache>
            </c:numRef>
          </c:xVal>
          <c:yVal>
            <c:numRef>
              <c:f>data!$P$7:$P$33</c:f>
              <c:numCache>
                <c:formatCode>0.00</c:formatCode>
                <c:ptCount val="27"/>
                <c:pt idx="0">
                  <c:v>9.3134709999999998</c:v>
                </c:pt>
                <c:pt idx="1">
                  <c:v>7.9653159999999996</c:v>
                </c:pt>
                <c:pt idx="2">
                  <c:v>6.8182309999999999</c:v>
                </c:pt>
                <c:pt idx="3">
                  <c:v>5.8924380000000003</c:v>
                </c:pt>
                <c:pt idx="4">
                  <c:v>5.1330179999999999</c:v>
                </c:pt>
                <c:pt idx="5">
                  <c:v>4.5005579999999998</c:v>
                </c:pt>
                <c:pt idx="6">
                  <c:v>3.9642300000000001</c:v>
                </c:pt>
                <c:pt idx="7">
                  <c:v>3.5059740000000001</c:v>
                </c:pt>
                <c:pt idx="8">
                  <c:v>3.1100219999999998</c:v>
                </c:pt>
                <c:pt idx="9">
                  <c:v>2.765015</c:v>
                </c:pt>
                <c:pt idx="10">
                  <c:v>2.464483</c:v>
                </c:pt>
                <c:pt idx="11">
                  <c:v>2.1982279999999998</c:v>
                </c:pt>
                <c:pt idx="12">
                  <c:v>1.9637979999999999</c:v>
                </c:pt>
                <c:pt idx="13">
                  <c:v>1.754508</c:v>
                </c:pt>
                <c:pt idx="14">
                  <c:v>1.568298</c:v>
                </c:pt>
                <c:pt idx="15">
                  <c:v>1.4031169999999999</c:v>
                </c:pt>
                <c:pt idx="16">
                  <c:v>1.2555069999999999</c:v>
                </c:pt>
                <c:pt idx="17">
                  <c:v>1.1239479999999999</c:v>
                </c:pt>
                <c:pt idx="18">
                  <c:v>1.0068349999999999</c:v>
                </c:pt>
                <c:pt idx="19">
                  <c:v>0.90134190000000003</c:v>
                </c:pt>
                <c:pt idx="20">
                  <c:v>0.80642210000000003</c:v>
                </c:pt>
                <c:pt idx="21">
                  <c:v>0.72092999999999996</c:v>
                </c:pt>
                <c:pt idx="22">
                  <c:v>0.64975579999999999</c:v>
                </c:pt>
                <c:pt idx="23">
                  <c:v>0.58552720000000003</c:v>
                </c:pt>
                <c:pt idx="24">
                  <c:v>0.52375850000000002</c:v>
                </c:pt>
                <c:pt idx="25">
                  <c:v>0.47412399999999999</c:v>
                </c:pt>
                <c:pt idx="26">
                  <c:v>0.43236599999999997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E6-4A2F-AC5A-99A4C890F8D7}"/>
            </c:ext>
          </c:extLst>
        </c:ser>
        <c:ser>
          <c:idx val="1"/>
          <c:order val="1"/>
          <c:tx>
            <c:v>GPP under 100% diffuse light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data!$A$7:$A$33</c:f>
              <c:numCache>
                <c:formatCode>General</c:formatCode>
                <c:ptCount val="27"/>
                <c:pt idx="0">
                  <c:v>0</c:v>
                </c:pt>
                <c:pt idx="1">
                  <c:v>0.21</c:v>
                </c:pt>
                <c:pt idx="2">
                  <c:v>0.41</c:v>
                </c:pt>
                <c:pt idx="3">
                  <c:v>0.62</c:v>
                </c:pt>
                <c:pt idx="4">
                  <c:v>0.83</c:v>
                </c:pt>
                <c:pt idx="5">
                  <c:v>1.04</c:v>
                </c:pt>
                <c:pt idx="6">
                  <c:v>1.24</c:v>
                </c:pt>
                <c:pt idx="7">
                  <c:v>1.45</c:v>
                </c:pt>
                <c:pt idx="8">
                  <c:v>1.66</c:v>
                </c:pt>
                <c:pt idx="9">
                  <c:v>1.87</c:v>
                </c:pt>
                <c:pt idx="10">
                  <c:v>2.0699999999999998</c:v>
                </c:pt>
                <c:pt idx="11">
                  <c:v>2.2799999999999998</c:v>
                </c:pt>
                <c:pt idx="12">
                  <c:v>2.4900000000000002</c:v>
                </c:pt>
                <c:pt idx="13">
                  <c:v>2.7</c:v>
                </c:pt>
                <c:pt idx="14">
                  <c:v>2.9</c:v>
                </c:pt>
                <c:pt idx="15">
                  <c:v>3.11</c:v>
                </c:pt>
                <c:pt idx="16">
                  <c:v>3.32</c:v>
                </c:pt>
                <c:pt idx="17">
                  <c:v>3.53</c:v>
                </c:pt>
                <c:pt idx="18">
                  <c:v>3.73</c:v>
                </c:pt>
                <c:pt idx="19">
                  <c:v>3.94</c:v>
                </c:pt>
                <c:pt idx="20">
                  <c:v>4.1500000000000004</c:v>
                </c:pt>
                <c:pt idx="21">
                  <c:v>4.3600000000000003</c:v>
                </c:pt>
                <c:pt idx="22">
                  <c:v>4.5599999999999996</c:v>
                </c:pt>
                <c:pt idx="23">
                  <c:v>4.7699999999999996</c:v>
                </c:pt>
                <c:pt idx="24">
                  <c:v>4.9800000000000004</c:v>
                </c:pt>
                <c:pt idx="25">
                  <c:v>5.19</c:v>
                </c:pt>
                <c:pt idx="26">
                  <c:v>5.39</c:v>
                </c:pt>
              </c:numCache>
            </c:numRef>
          </c:xVal>
          <c:yVal>
            <c:numRef>
              <c:f>data!$AB$7:$AB$33</c:f>
              <c:numCache>
                <c:formatCode>0.00</c:formatCode>
                <c:ptCount val="27"/>
                <c:pt idx="0">
                  <c:v>10.072419999999999</c:v>
                </c:pt>
                <c:pt idx="1">
                  <c:v>9.630369</c:v>
                </c:pt>
                <c:pt idx="2">
                  <c:v>8.9603999999999999</c:v>
                </c:pt>
                <c:pt idx="3">
                  <c:v>8.3150379999999995</c:v>
                </c:pt>
                <c:pt idx="4">
                  <c:v>7.6953860000000001</c:v>
                </c:pt>
                <c:pt idx="5">
                  <c:v>7.1016130000000004</c:v>
                </c:pt>
                <c:pt idx="6">
                  <c:v>6.5347429999999997</c:v>
                </c:pt>
                <c:pt idx="7">
                  <c:v>5.9946570000000001</c:v>
                </c:pt>
                <c:pt idx="8">
                  <c:v>5.4819170000000002</c:v>
                </c:pt>
                <c:pt idx="9">
                  <c:v>4.9980419999999999</c:v>
                </c:pt>
                <c:pt idx="10">
                  <c:v>4.5429040000000001</c:v>
                </c:pt>
                <c:pt idx="11">
                  <c:v>4.116727</c:v>
                </c:pt>
                <c:pt idx="12">
                  <c:v>3.71956</c:v>
                </c:pt>
                <c:pt idx="13">
                  <c:v>3.3505400000000001</c:v>
                </c:pt>
                <c:pt idx="14">
                  <c:v>3.010545</c:v>
                </c:pt>
                <c:pt idx="15">
                  <c:v>2.6977579999999999</c:v>
                </c:pt>
                <c:pt idx="16">
                  <c:v>2.4115160000000002</c:v>
                </c:pt>
                <c:pt idx="17">
                  <c:v>2.1505610000000002</c:v>
                </c:pt>
                <c:pt idx="18">
                  <c:v>1.9135660000000001</c:v>
                </c:pt>
                <c:pt idx="19">
                  <c:v>1.7004649999999999</c:v>
                </c:pt>
                <c:pt idx="20">
                  <c:v>1.50926</c:v>
                </c:pt>
                <c:pt idx="21">
                  <c:v>1.336535</c:v>
                </c:pt>
                <c:pt idx="22">
                  <c:v>1.1844110000000001</c:v>
                </c:pt>
                <c:pt idx="23">
                  <c:v>1.048937</c:v>
                </c:pt>
                <c:pt idx="24">
                  <c:v>0.93057579999999995</c:v>
                </c:pt>
                <c:pt idx="25">
                  <c:v>0.82717300000000005</c:v>
                </c:pt>
                <c:pt idx="26">
                  <c:v>0.7350373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E6-4A2F-AC5A-99A4C890F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018048"/>
        <c:axId val="1"/>
      </c:scatterChart>
      <c:valAx>
        <c:axId val="50501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b="0"/>
                  <a:t>Top of canopy &lt;- </a:t>
                </a:r>
                <a:r>
                  <a:rPr lang="fr-FR" b="1"/>
                  <a:t>cumulated vertical LAI</a:t>
                </a:r>
                <a:r>
                  <a:rPr lang="fr-FR" b="1" baseline="0"/>
                  <a:t> </a:t>
                </a:r>
                <a:r>
                  <a:rPr lang="fr-FR" b="0" baseline="0"/>
                  <a:t>-&gt; soil</a:t>
                </a:r>
                <a:endParaRPr lang="fr-FR" b="0"/>
              </a:p>
            </c:rich>
          </c:tx>
          <c:layout>
            <c:manualLayout>
              <c:xMode val="edge"/>
              <c:yMode val="edge"/>
              <c:x val="0.19292501715293886"/>
              <c:y val="0.910383882176671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µmol C / m²</a:t>
                </a:r>
              </a:p>
            </c:rich>
          </c:tx>
          <c:layout>
            <c:manualLayout>
              <c:xMode val="edge"/>
              <c:yMode val="edge"/>
              <c:x val="2.5316455696202531E-2"/>
              <c:y val="0.404762845895754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01804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453132358455196"/>
          <c:y val="0.41819069782269114"/>
          <c:w val="0.24664370596855867"/>
          <c:h val="0.159524180441267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GPP partitioning </a:t>
            </a:r>
            <a:r>
              <a:rPr lang="fr-FR"/>
              <a:t>(same graph</a:t>
            </a:r>
            <a:r>
              <a:rPr lang="fr-FR" baseline="0"/>
              <a:t> as in the paper)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data!$N$6</c:f>
              <c:strCache>
                <c:ptCount val="1"/>
                <c:pt idx="0">
                  <c:v>direct light GPPdif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data!$B$7:$B$33</c:f>
              <c:numCache>
                <c:formatCode>0.000</c:formatCode>
                <c:ptCount val="27"/>
                <c:pt idx="0">
                  <c:v>1</c:v>
                </c:pt>
                <c:pt idx="1">
                  <c:v>0.96103896103896103</c:v>
                </c:pt>
                <c:pt idx="2">
                  <c:v>0.92393320964749537</c:v>
                </c:pt>
                <c:pt idx="3">
                  <c:v>0.88497217068645639</c:v>
                </c:pt>
                <c:pt idx="4">
                  <c:v>0.84601113172541742</c:v>
                </c:pt>
                <c:pt idx="5">
                  <c:v>0.80705009276437845</c:v>
                </c:pt>
                <c:pt idx="6">
                  <c:v>0.76994434137291279</c:v>
                </c:pt>
                <c:pt idx="7">
                  <c:v>0.73098330241187381</c:v>
                </c:pt>
                <c:pt idx="8">
                  <c:v>0.69202226345083484</c:v>
                </c:pt>
                <c:pt idx="9">
                  <c:v>0.65306122448979587</c:v>
                </c:pt>
                <c:pt idx="10">
                  <c:v>0.61595547309833032</c:v>
                </c:pt>
                <c:pt idx="11">
                  <c:v>0.57699443413729123</c:v>
                </c:pt>
                <c:pt idx="12">
                  <c:v>0.53803339517625226</c:v>
                </c:pt>
                <c:pt idx="13">
                  <c:v>0.49907235621521329</c:v>
                </c:pt>
                <c:pt idx="14">
                  <c:v>0.46196660482374763</c:v>
                </c:pt>
                <c:pt idx="15">
                  <c:v>0.42300556586270865</c:v>
                </c:pt>
                <c:pt idx="16">
                  <c:v>0.38404452690166979</c:v>
                </c:pt>
                <c:pt idx="17">
                  <c:v>0.34508348794063082</c:v>
                </c:pt>
                <c:pt idx="18">
                  <c:v>0.30797773654916505</c:v>
                </c:pt>
                <c:pt idx="19">
                  <c:v>0.26901669758812607</c:v>
                </c:pt>
                <c:pt idx="20">
                  <c:v>0.2300556586270871</c:v>
                </c:pt>
                <c:pt idx="21">
                  <c:v>0.19109461966604813</c:v>
                </c:pt>
                <c:pt idx="22">
                  <c:v>0.15398886827458258</c:v>
                </c:pt>
                <c:pt idx="23">
                  <c:v>0.11502782931354361</c:v>
                </c:pt>
                <c:pt idx="24">
                  <c:v>7.6066790352504521E-2</c:v>
                </c:pt>
                <c:pt idx="25">
                  <c:v>3.7105751391465547E-2</c:v>
                </c:pt>
                <c:pt idx="26">
                  <c:v>0</c:v>
                </c:pt>
              </c:numCache>
            </c:numRef>
          </c:xVal>
          <c:yVal>
            <c:numRef>
              <c:f>data!$N$7:$N$33</c:f>
              <c:numCache>
                <c:formatCode>0.00</c:formatCode>
                <c:ptCount val="27"/>
                <c:pt idx="0">
                  <c:v>1.3489894000000001E-2</c:v>
                </c:pt>
                <c:pt idx="1">
                  <c:v>8.8584885000000002E-2</c:v>
                </c:pt>
                <c:pt idx="2">
                  <c:v>0.2269592</c:v>
                </c:pt>
                <c:pt idx="3">
                  <c:v>0.37744060000000001</c:v>
                </c:pt>
                <c:pt idx="4">
                  <c:v>0.51835379999999998</c:v>
                </c:pt>
                <c:pt idx="5">
                  <c:v>0.63949820000000002</c:v>
                </c:pt>
                <c:pt idx="6">
                  <c:v>0.73390529999999998</c:v>
                </c:pt>
                <c:pt idx="7">
                  <c:v>0.80316670000000001</c:v>
                </c:pt>
                <c:pt idx="8">
                  <c:v>0.84881439999999997</c:v>
                </c:pt>
                <c:pt idx="9">
                  <c:v>0.87331110000000001</c:v>
                </c:pt>
                <c:pt idx="10">
                  <c:v>0.88168880000000005</c:v>
                </c:pt>
                <c:pt idx="11">
                  <c:v>0.87417480000000003</c:v>
                </c:pt>
                <c:pt idx="12">
                  <c:v>0.85599420000000004</c:v>
                </c:pt>
                <c:pt idx="13">
                  <c:v>0.82787489999999997</c:v>
                </c:pt>
                <c:pt idx="14">
                  <c:v>0.79309609999999997</c:v>
                </c:pt>
                <c:pt idx="15">
                  <c:v>0.75453939999999997</c:v>
                </c:pt>
                <c:pt idx="16">
                  <c:v>0.71301950000000003</c:v>
                </c:pt>
                <c:pt idx="17">
                  <c:v>0.67015590000000003</c:v>
                </c:pt>
                <c:pt idx="18">
                  <c:v>0.62716850000000002</c:v>
                </c:pt>
                <c:pt idx="19">
                  <c:v>0.58377060000000003</c:v>
                </c:pt>
                <c:pt idx="20">
                  <c:v>0.54073680000000002</c:v>
                </c:pt>
                <c:pt idx="21">
                  <c:v>0.49868590000000002</c:v>
                </c:pt>
                <c:pt idx="22">
                  <c:v>0.46386690000000003</c:v>
                </c:pt>
                <c:pt idx="23">
                  <c:v>0.43003249999999998</c:v>
                </c:pt>
                <c:pt idx="24">
                  <c:v>0.3936886</c:v>
                </c:pt>
                <c:pt idx="25">
                  <c:v>0.36530610000000002</c:v>
                </c:pt>
                <c:pt idx="26">
                  <c:v>0.34135840000000001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A8-4B1B-B710-9BBE50831667}"/>
            </c:ext>
          </c:extLst>
        </c:ser>
        <c:ser>
          <c:idx val="1"/>
          <c:order val="1"/>
          <c:tx>
            <c:strRef>
              <c:f>data!$O$6</c:f>
              <c:strCache>
                <c:ptCount val="1"/>
                <c:pt idx="0">
                  <c:v>direct light GPPsun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data!$B$7:$B$33</c:f>
              <c:numCache>
                <c:formatCode>0.000</c:formatCode>
                <c:ptCount val="27"/>
                <c:pt idx="0">
                  <c:v>1</c:v>
                </c:pt>
                <c:pt idx="1">
                  <c:v>0.96103896103896103</c:v>
                </c:pt>
                <c:pt idx="2">
                  <c:v>0.92393320964749537</c:v>
                </c:pt>
                <c:pt idx="3">
                  <c:v>0.88497217068645639</c:v>
                </c:pt>
                <c:pt idx="4">
                  <c:v>0.84601113172541742</c:v>
                </c:pt>
                <c:pt idx="5">
                  <c:v>0.80705009276437845</c:v>
                </c:pt>
                <c:pt idx="6">
                  <c:v>0.76994434137291279</c:v>
                </c:pt>
                <c:pt idx="7">
                  <c:v>0.73098330241187381</c:v>
                </c:pt>
                <c:pt idx="8">
                  <c:v>0.69202226345083484</c:v>
                </c:pt>
                <c:pt idx="9">
                  <c:v>0.65306122448979587</c:v>
                </c:pt>
                <c:pt idx="10">
                  <c:v>0.61595547309833032</c:v>
                </c:pt>
                <c:pt idx="11">
                  <c:v>0.57699443413729123</c:v>
                </c:pt>
                <c:pt idx="12">
                  <c:v>0.53803339517625226</c:v>
                </c:pt>
                <c:pt idx="13">
                  <c:v>0.49907235621521329</c:v>
                </c:pt>
                <c:pt idx="14">
                  <c:v>0.46196660482374763</c:v>
                </c:pt>
                <c:pt idx="15">
                  <c:v>0.42300556586270865</c:v>
                </c:pt>
                <c:pt idx="16">
                  <c:v>0.38404452690166979</c:v>
                </c:pt>
                <c:pt idx="17">
                  <c:v>0.34508348794063082</c:v>
                </c:pt>
                <c:pt idx="18">
                  <c:v>0.30797773654916505</c:v>
                </c:pt>
                <c:pt idx="19">
                  <c:v>0.26901669758812607</c:v>
                </c:pt>
                <c:pt idx="20">
                  <c:v>0.2300556586270871</c:v>
                </c:pt>
                <c:pt idx="21">
                  <c:v>0.19109461966604813</c:v>
                </c:pt>
                <c:pt idx="22">
                  <c:v>0.15398886827458258</c:v>
                </c:pt>
                <c:pt idx="23">
                  <c:v>0.11502782931354361</c:v>
                </c:pt>
                <c:pt idx="24">
                  <c:v>7.6066790352504521E-2</c:v>
                </c:pt>
                <c:pt idx="25">
                  <c:v>3.7105751391465547E-2</c:v>
                </c:pt>
                <c:pt idx="26">
                  <c:v>0</c:v>
                </c:pt>
              </c:numCache>
            </c:numRef>
          </c:xVal>
          <c:yVal>
            <c:numRef>
              <c:f>data!$O$7:$O$33</c:f>
              <c:numCache>
                <c:formatCode>0.00</c:formatCode>
                <c:ptCount val="27"/>
                <c:pt idx="0">
                  <c:v>9.2999810000000007</c:v>
                </c:pt>
                <c:pt idx="1">
                  <c:v>7.8767310000000004</c:v>
                </c:pt>
                <c:pt idx="2">
                  <c:v>6.5912709999999999</c:v>
                </c:pt>
                <c:pt idx="3">
                  <c:v>5.5149970000000001</c:v>
                </c:pt>
                <c:pt idx="4">
                  <c:v>4.6146640000000003</c:v>
                </c:pt>
                <c:pt idx="5">
                  <c:v>3.8610600000000002</c:v>
                </c:pt>
                <c:pt idx="6">
                  <c:v>3.230324</c:v>
                </c:pt>
                <c:pt idx="7">
                  <c:v>2.702807</c:v>
                </c:pt>
                <c:pt idx="8">
                  <c:v>2.2612079999999999</c:v>
                </c:pt>
                <c:pt idx="9">
                  <c:v>1.8917040000000001</c:v>
                </c:pt>
                <c:pt idx="10">
                  <c:v>1.582795</c:v>
                </c:pt>
                <c:pt idx="11">
                  <c:v>1.3240540000000001</c:v>
                </c:pt>
                <c:pt idx="12">
                  <c:v>1.1078030000000001</c:v>
                </c:pt>
                <c:pt idx="13">
                  <c:v>0.92663340000000005</c:v>
                </c:pt>
                <c:pt idx="14">
                  <c:v>0.77520210000000001</c:v>
                </c:pt>
                <c:pt idx="15">
                  <c:v>0.64857719999999996</c:v>
                </c:pt>
                <c:pt idx="16">
                  <c:v>0.54248759999999996</c:v>
                </c:pt>
                <c:pt idx="17">
                  <c:v>0.45379249999999999</c:v>
                </c:pt>
                <c:pt idx="18">
                  <c:v>0.37966640000000001</c:v>
                </c:pt>
                <c:pt idx="19">
                  <c:v>0.3175713</c:v>
                </c:pt>
                <c:pt idx="20">
                  <c:v>0.26568540000000002</c:v>
                </c:pt>
                <c:pt idx="21">
                  <c:v>0.2222442</c:v>
                </c:pt>
                <c:pt idx="22">
                  <c:v>0.1858889</c:v>
                </c:pt>
                <c:pt idx="23">
                  <c:v>0.15549479999999999</c:v>
                </c:pt>
                <c:pt idx="24">
                  <c:v>0.13006989999999999</c:v>
                </c:pt>
                <c:pt idx="25">
                  <c:v>0.10881780000000001</c:v>
                </c:pt>
                <c:pt idx="26">
                  <c:v>9.1007553000000005E-2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A8-4B1B-B710-9BBE50831667}"/>
            </c:ext>
          </c:extLst>
        </c:ser>
        <c:ser>
          <c:idx val="2"/>
          <c:order val="2"/>
          <c:tx>
            <c:strRef>
              <c:f>data!$AD$6</c:f>
              <c:strCache>
                <c:ptCount val="1"/>
                <c:pt idx="0">
                  <c:v>diffuse light "GPPdif"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data!$B$7:$B$33</c:f>
              <c:numCache>
                <c:formatCode>0.000</c:formatCode>
                <c:ptCount val="27"/>
                <c:pt idx="0">
                  <c:v>1</c:v>
                </c:pt>
                <c:pt idx="1">
                  <c:v>0.96103896103896103</c:v>
                </c:pt>
                <c:pt idx="2">
                  <c:v>0.92393320964749537</c:v>
                </c:pt>
                <c:pt idx="3">
                  <c:v>0.88497217068645639</c:v>
                </c:pt>
                <c:pt idx="4">
                  <c:v>0.84601113172541742</c:v>
                </c:pt>
                <c:pt idx="5">
                  <c:v>0.80705009276437845</c:v>
                </c:pt>
                <c:pt idx="6">
                  <c:v>0.76994434137291279</c:v>
                </c:pt>
                <c:pt idx="7">
                  <c:v>0.73098330241187381</c:v>
                </c:pt>
                <c:pt idx="8">
                  <c:v>0.69202226345083484</c:v>
                </c:pt>
                <c:pt idx="9">
                  <c:v>0.65306122448979587</c:v>
                </c:pt>
                <c:pt idx="10">
                  <c:v>0.61595547309833032</c:v>
                </c:pt>
                <c:pt idx="11">
                  <c:v>0.57699443413729123</c:v>
                </c:pt>
                <c:pt idx="12">
                  <c:v>0.53803339517625226</c:v>
                </c:pt>
                <c:pt idx="13">
                  <c:v>0.49907235621521329</c:v>
                </c:pt>
                <c:pt idx="14">
                  <c:v>0.46196660482374763</c:v>
                </c:pt>
                <c:pt idx="15">
                  <c:v>0.42300556586270865</c:v>
                </c:pt>
                <c:pt idx="16">
                  <c:v>0.38404452690166979</c:v>
                </c:pt>
                <c:pt idx="17">
                  <c:v>0.34508348794063082</c:v>
                </c:pt>
                <c:pt idx="18">
                  <c:v>0.30797773654916505</c:v>
                </c:pt>
                <c:pt idx="19">
                  <c:v>0.26901669758812607</c:v>
                </c:pt>
                <c:pt idx="20">
                  <c:v>0.2300556586270871</c:v>
                </c:pt>
                <c:pt idx="21">
                  <c:v>0.19109461966604813</c:v>
                </c:pt>
                <c:pt idx="22">
                  <c:v>0.15398886827458258</c:v>
                </c:pt>
                <c:pt idx="23">
                  <c:v>0.11502782931354361</c:v>
                </c:pt>
                <c:pt idx="24">
                  <c:v>7.6066790352504521E-2</c:v>
                </c:pt>
                <c:pt idx="25">
                  <c:v>3.7105751391465547E-2</c:v>
                </c:pt>
                <c:pt idx="26">
                  <c:v>0</c:v>
                </c:pt>
              </c:numCache>
            </c:numRef>
          </c:xVal>
          <c:yVal>
            <c:numRef>
              <c:f>data!$AD$7:$AD$33</c:f>
              <c:numCache>
                <c:formatCode>0.00</c:formatCode>
                <c:ptCount val="27"/>
                <c:pt idx="0">
                  <c:v>0.65861979999999998</c:v>
                </c:pt>
                <c:pt idx="1">
                  <c:v>1.806791</c:v>
                </c:pt>
                <c:pt idx="2">
                  <c:v>2.63306</c:v>
                </c:pt>
                <c:pt idx="3">
                  <c:v>3.2112889999999998</c:v>
                </c:pt>
                <c:pt idx="4">
                  <c:v>3.58969</c:v>
                </c:pt>
                <c:pt idx="5">
                  <c:v>3.8082120000000002</c:v>
                </c:pt>
                <c:pt idx="6">
                  <c:v>3.9005510000000001</c:v>
                </c:pt>
                <c:pt idx="7">
                  <c:v>3.894196</c:v>
                </c:pt>
                <c:pt idx="8">
                  <c:v>3.8123109999999998</c:v>
                </c:pt>
                <c:pt idx="9">
                  <c:v>3.6748810000000001</c:v>
                </c:pt>
                <c:pt idx="10">
                  <c:v>3.4975149999999999</c:v>
                </c:pt>
                <c:pt idx="11">
                  <c:v>3.2932959999999998</c:v>
                </c:pt>
                <c:pt idx="12">
                  <c:v>3.0728659999999999</c:v>
                </c:pt>
                <c:pt idx="13">
                  <c:v>2.8441879999999999</c:v>
                </c:pt>
                <c:pt idx="14">
                  <c:v>2.6150739999999999</c:v>
                </c:pt>
                <c:pt idx="15">
                  <c:v>2.3897210000000002</c:v>
                </c:pt>
                <c:pt idx="16">
                  <c:v>2.1721729999999999</c:v>
                </c:pt>
                <c:pt idx="17">
                  <c:v>1.9650300000000001</c:v>
                </c:pt>
                <c:pt idx="18">
                  <c:v>1.77007</c:v>
                </c:pt>
                <c:pt idx="19">
                  <c:v>1.5896250000000001</c:v>
                </c:pt>
                <c:pt idx="20">
                  <c:v>1.4237489999999999</c:v>
                </c:pt>
                <c:pt idx="21">
                  <c:v>1.270713</c:v>
                </c:pt>
                <c:pt idx="22">
                  <c:v>1.1337090000000001</c:v>
                </c:pt>
                <c:pt idx="23">
                  <c:v>1.0099070000000001</c:v>
                </c:pt>
                <c:pt idx="24">
                  <c:v>0.90047809999999995</c:v>
                </c:pt>
                <c:pt idx="25">
                  <c:v>0.80391829999999997</c:v>
                </c:pt>
                <c:pt idx="26">
                  <c:v>0.71707529999999997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EA8-4B1B-B710-9BBE50831667}"/>
            </c:ext>
          </c:extLst>
        </c:ser>
        <c:ser>
          <c:idx val="3"/>
          <c:order val="3"/>
          <c:tx>
            <c:strRef>
              <c:f>data!$AE$6</c:f>
              <c:strCache>
                <c:ptCount val="1"/>
                <c:pt idx="0">
                  <c:v>diffuse light "GPPsun"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data!$B$7:$B$33</c:f>
              <c:numCache>
                <c:formatCode>0.000</c:formatCode>
                <c:ptCount val="27"/>
                <c:pt idx="0">
                  <c:v>1</c:v>
                </c:pt>
                <c:pt idx="1">
                  <c:v>0.96103896103896103</c:v>
                </c:pt>
                <c:pt idx="2">
                  <c:v>0.92393320964749537</c:v>
                </c:pt>
                <c:pt idx="3">
                  <c:v>0.88497217068645639</c:v>
                </c:pt>
                <c:pt idx="4">
                  <c:v>0.84601113172541742</c:v>
                </c:pt>
                <c:pt idx="5">
                  <c:v>0.80705009276437845</c:v>
                </c:pt>
                <c:pt idx="6">
                  <c:v>0.76994434137291279</c:v>
                </c:pt>
                <c:pt idx="7">
                  <c:v>0.73098330241187381</c:v>
                </c:pt>
                <c:pt idx="8">
                  <c:v>0.69202226345083484</c:v>
                </c:pt>
                <c:pt idx="9">
                  <c:v>0.65306122448979587</c:v>
                </c:pt>
                <c:pt idx="10">
                  <c:v>0.61595547309833032</c:v>
                </c:pt>
                <c:pt idx="11">
                  <c:v>0.57699443413729123</c:v>
                </c:pt>
                <c:pt idx="12">
                  <c:v>0.53803339517625226</c:v>
                </c:pt>
                <c:pt idx="13">
                  <c:v>0.49907235621521329</c:v>
                </c:pt>
                <c:pt idx="14">
                  <c:v>0.46196660482374763</c:v>
                </c:pt>
                <c:pt idx="15">
                  <c:v>0.42300556586270865</c:v>
                </c:pt>
                <c:pt idx="16">
                  <c:v>0.38404452690166979</c:v>
                </c:pt>
                <c:pt idx="17">
                  <c:v>0.34508348794063082</c:v>
                </c:pt>
                <c:pt idx="18">
                  <c:v>0.30797773654916505</c:v>
                </c:pt>
                <c:pt idx="19">
                  <c:v>0.26901669758812607</c:v>
                </c:pt>
                <c:pt idx="20">
                  <c:v>0.2300556586270871</c:v>
                </c:pt>
                <c:pt idx="21">
                  <c:v>0.19109461966604813</c:v>
                </c:pt>
                <c:pt idx="22">
                  <c:v>0.15398886827458258</c:v>
                </c:pt>
                <c:pt idx="23">
                  <c:v>0.11502782931354361</c:v>
                </c:pt>
                <c:pt idx="24">
                  <c:v>7.6066790352504521E-2</c:v>
                </c:pt>
                <c:pt idx="25">
                  <c:v>3.7105751391465547E-2</c:v>
                </c:pt>
                <c:pt idx="26">
                  <c:v>0</c:v>
                </c:pt>
              </c:numCache>
            </c:numRef>
          </c:xVal>
          <c:yVal>
            <c:numRef>
              <c:f>data!$AE$7:$AE$33</c:f>
              <c:numCache>
                <c:formatCode>0.00</c:formatCode>
                <c:ptCount val="27"/>
                <c:pt idx="0">
                  <c:v>9.4138029999999997</c:v>
                </c:pt>
                <c:pt idx="1">
                  <c:v>7.8235770000000002</c:v>
                </c:pt>
                <c:pt idx="2">
                  <c:v>6.3273400000000004</c:v>
                </c:pt>
                <c:pt idx="3">
                  <c:v>5.1037489999999996</c:v>
                </c:pt>
                <c:pt idx="4">
                  <c:v>4.105696</c:v>
                </c:pt>
                <c:pt idx="5">
                  <c:v>3.2934009999999998</c:v>
                </c:pt>
                <c:pt idx="6">
                  <c:v>2.6341920000000001</c:v>
                </c:pt>
                <c:pt idx="7">
                  <c:v>2.1004610000000001</c:v>
                </c:pt>
                <c:pt idx="8">
                  <c:v>1.6696059999999999</c:v>
                </c:pt>
                <c:pt idx="9">
                  <c:v>1.323161</c:v>
                </c:pt>
                <c:pt idx="10">
                  <c:v>1.045388</c:v>
                </c:pt>
                <c:pt idx="11">
                  <c:v>0.82343169999999999</c:v>
                </c:pt>
                <c:pt idx="12">
                  <c:v>0.64669319999999997</c:v>
                </c:pt>
                <c:pt idx="13">
                  <c:v>0.50635249999999998</c:v>
                </c:pt>
                <c:pt idx="14">
                  <c:v>0.39547080000000001</c:v>
                </c:pt>
                <c:pt idx="15">
                  <c:v>0.30803750000000002</c:v>
                </c:pt>
                <c:pt idx="16">
                  <c:v>0.23934369999999999</c:v>
                </c:pt>
                <c:pt idx="17">
                  <c:v>0.18553030000000001</c:v>
                </c:pt>
                <c:pt idx="18">
                  <c:v>0.1434954</c:v>
                </c:pt>
                <c:pt idx="19">
                  <c:v>0.1108392</c:v>
                </c:pt>
                <c:pt idx="20">
                  <c:v>8.5510827999999997E-2</c:v>
                </c:pt>
                <c:pt idx="21">
                  <c:v>6.5821655000000007E-2</c:v>
                </c:pt>
                <c:pt idx="22">
                  <c:v>5.0701643999999997E-2</c:v>
                </c:pt>
                <c:pt idx="23">
                  <c:v>3.9030157000000003E-2</c:v>
                </c:pt>
                <c:pt idx="24">
                  <c:v>3.0097753000000001E-2</c:v>
                </c:pt>
                <c:pt idx="25">
                  <c:v>2.3254659E-2</c:v>
                </c:pt>
                <c:pt idx="26">
                  <c:v>1.7961983000000001E-2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EA8-4B1B-B710-9BBE50831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676848"/>
        <c:axId val="884677208"/>
      </c:scatterChart>
      <c:valAx>
        <c:axId val="884676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4677208"/>
        <c:crosses val="autoZero"/>
        <c:crossBetween val="midCat"/>
      </c:valAx>
      <c:valAx>
        <c:axId val="884677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4676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23811</xdr:colOff>
      <xdr:row>25</xdr:row>
      <xdr:rowOff>92075</xdr:rowOff>
    </xdr:from>
    <xdr:to>
      <xdr:col>9</xdr:col>
      <xdr:colOff>2214562</xdr:colOff>
      <xdr:row>50</xdr:row>
      <xdr:rowOff>44450</xdr:rowOff>
    </xdr:to>
    <xdr:graphicFrame macro="">
      <xdr:nvGraphicFramePr>
        <xdr:cNvPr id="6153" name="Graphique 9">
          <a:extLst>
            <a:ext uri="{FF2B5EF4-FFF2-40B4-BE49-F238E27FC236}">
              <a16:creationId xmlns:a16="http://schemas.microsoft.com/office/drawing/2014/main" id="{1290D171-8226-B33D-6B21-6BBA7D76C0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111125</xdr:colOff>
      <xdr:row>51</xdr:row>
      <xdr:rowOff>23812</xdr:rowOff>
    </xdr:from>
    <xdr:to>
      <xdr:col>9</xdr:col>
      <xdr:colOff>1587500</xdr:colOff>
      <xdr:row>75</xdr:row>
      <xdr:rowOff>134937</xdr:rowOff>
    </xdr:to>
    <xdr:graphicFrame macro="">
      <xdr:nvGraphicFramePr>
        <xdr:cNvPr id="2" name="Graphique 9">
          <a:extLst>
            <a:ext uri="{FF2B5EF4-FFF2-40B4-BE49-F238E27FC236}">
              <a16:creationId xmlns:a16="http://schemas.microsoft.com/office/drawing/2014/main" id="{83D0F1FE-9552-4538-AA00-8700366469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158749</xdr:rowOff>
    </xdr:from>
    <xdr:to>
      <xdr:col>7</xdr:col>
      <xdr:colOff>754062</xdr:colOff>
      <xdr:row>24</xdr:row>
      <xdr:rowOff>23812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3E2397E-8CBA-4427-8879-3F19B38FA9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64"/>
  <sheetViews>
    <sheetView workbookViewId="0">
      <selection activeCell="U41" sqref="U41"/>
    </sheetView>
  </sheetViews>
  <sheetFormatPr baseColWidth="10" defaultRowHeight="12.75" x14ac:dyDescent="0.2"/>
  <cols>
    <col min="1" max="1" width="12.85546875" style="2" bestFit="1" customWidth="1"/>
    <col min="2" max="2" width="12.28515625" style="2" bestFit="1" customWidth="1"/>
    <col min="3" max="3" width="13.28515625" style="2" bestFit="1" customWidth="1"/>
    <col min="4" max="4" width="15.85546875" style="2" bestFit="1" customWidth="1"/>
    <col min="5" max="5" width="14" style="2" bestFit="1" customWidth="1"/>
    <col min="6" max="6" width="20.140625" style="2" customWidth="1"/>
    <col min="7" max="7" width="21.7109375" style="2" customWidth="1"/>
    <col min="8" max="8" width="50.7109375" style="2" customWidth="1"/>
    <col min="9" max="9" width="37.5703125" style="2" customWidth="1"/>
    <col min="10" max="10" width="9" style="4" customWidth="1"/>
    <col min="11" max="11" width="8.42578125" style="9" customWidth="1"/>
    <col min="12" max="12" width="13.28515625" style="4" customWidth="1"/>
    <col min="13" max="13" width="15.5703125" style="9" customWidth="1"/>
    <col min="14" max="14" width="18.7109375" style="2" bestFit="1" customWidth="1"/>
    <col min="15" max="15" width="20.42578125" style="2" customWidth="1"/>
    <col min="16" max="16" width="12.28515625" style="3" customWidth="1"/>
    <col min="17" max="18" width="7.5703125" style="3" customWidth="1"/>
    <col min="19" max="19" width="5" style="2" customWidth="1"/>
    <col min="20" max="20" width="13.28515625" style="2" bestFit="1" customWidth="1"/>
    <col min="21" max="21" width="13.42578125" style="2" bestFit="1" customWidth="1"/>
    <col min="22" max="22" width="14" style="2" bestFit="1" customWidth="1"/>
    <col min="23" max="23" width="20" style="2" customWidth="1"/>
    <col min="24" max="24" width="14.7109375" style="2" customWidth="1"/>
    <col min="25" max="25" width="20.28515625" style="2" customWidth="1"/>
    <col min="26" max="26" width="6" style="2" bestFit="1" customWidth="1"/>
    <col min="27" max="27" width="5" style="2" bestFit="1" customWidth="1"/>
    <col min="28" max="28" width="11.85546875" style="2" bestFit="1" customWidth="1"/>
    <col min="29" max="29" width="13" style="2" bestFit="1" customWidth="1"/>
    <col min="30" max="30" width="20.42578125" style="2" bestFit="1" customWidth="1"/>
    <col min="31" max="31" width="21.28515625" style="2" bestFit="1" customWidth="1"/>
    <col min="32" max="32" width="10.5703125" style="3" bestFit="1" customWidth="1"/>
    <col min="33" max="33" width="14.7109375" style="7" bestFit="1" customWidth="1"/>
    <col min="34" max="34" width="70" style="7" bestFit="1" customWidth="1"/>
    <col min="35" max="37" width="11.42578125" style="2"/>
    <col min="38" max="38" width="10.28515625" style="2" bestFit="1" customWidth="1"/>
    <col min="39" max="16384" width="11.42578125" style="2"/>
  </cols>
  <sheetData>
    <row r="1" spans="1:38" s="19" customFormat="1" ht="15.75" x14ac:dyDescent="0.25">
      <c r="A1" s="47" t="s">
        <v>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18"/>
      <c r="R1" s="18"/>
      <c r="T1" s="21" t="s">
        <v>4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0"/>
      <c r="AH1" s="20"/>
      <c r="AL1" s="18" t="s">
        <v>2</v>
      </c>
    </row>
    <row r="2" spans="1:38" x14ac:dyDescent="0.2">
      <c r="A2" s="36"/>
      <c r="B2" s="36"/>
      <c r="C2" s="36"/>
      <c r="D2" s="37"/>
      <c r="E2" s="36"/>
      <c r="F2" s="36"/>
      <c r="G2" s="36"/>
      <c r="H2" s="36"/>
      <c r="I2" s="36"/>
      <c r="J2" s="38"/>
      <c r="K2" s="39"/>
      <c r="L2" s="38"/>
      <c r="M2" s="39"/>
      <c r="N2" s="54" t="s">
        <v>10</v>
      </c>
      <c r="O2" s="54" t="s">
        <v>10</v>
      </c>
      <c r="P2" s="37"/>
      <c r="T2" s="22"/>
      <c r="U2" s="22"/>
      <c r="V2" s="22"/>
      <c r="W2" s="22"/>
      <c r="X2" s="22"/>
      <c r="Y2" s="22"/>
      <c r="Z2" s="22"/>
      <c r="AA2" s="23"/>
      <c r="AB2" s="22"/>
      <c r="AC2" s="22"/>
      <c r="AD2" s="57" t="s">
        <v>5</v>
      </c>
      <c r="AE2" s="57" t="s">
        <v>5</v>
      </c>
      <c r="AF2" s="23"/>
      <c r="AL2" s="3"/>
    </row>
    <row r="3" spans="1:38" x14ac:dyDescent="0.2">
      <c r="A3" s="36"/>
      <c r="B3" s="36"/>
      <c r="C3" s="36"/>
      <c r="D3" s="37"/>
      <c r="E3" s="36"/>
      <c r="F3" s="36"/>
      <c r="G3" s="36"/>
      <c r="H3" s="36"/>
      <c r="I3" s="36"/>
      <c r="J3" s="38"/>
      <c r="K3" s="39"/>
      <c r="L3" s="38"/>
      <c r="M3" s="39"/>
      <c r="N3" s="54" t="s">
        <v>8</v>
      </c>
      <c r="O3" s="54" t="s">
        <v>9</v>
      </c>
      <c r="P3" s="37"/>
      <c r="T3" s="22"/>
      <c r="U3" s="22"/>
      <c r="V3" s="22"/>
      <c r="W3" s="22"/>
      <c r="X3" s="22"/>
      <c r="Y3" s="22"/>
      <c r="Z3" s="22"/>
      <c r="AA3" s="23"/>
      <c r="AB3" s="22"/>
      <c r="AC3" s="22"/>
      <c r="AD3" s="57" t="s">
        <v>8</v>
      </c>
      <c r="AE3" s="57" t="s">
        <v>9</v>
      </c>
      <c r="AF3" s="23"/>
      <c r="AL3" s="3"/>
    </row>
    <row r="4" spans="1:38" x14ac:dyDescent="0.2">
      <c r="A4" s="36"/>
      <c r="B4" s="36"/>
      <c r="C4" s="36"/>
      <c r="D4" s="37"/>
      <c r="E4" s="36"/>
      <c r="F4" s="36"/>
      <c r="G4" s="36"/>
      <c r="H4" s="36"/>
      <c r="I4" s="36"/>
      <c r="J4" s="38"/>
      <c r="K4" s="39"/>
      <c r="L4" s="38"/>
      <c r="M4" s="39"/>
      <c r="N4" s="54" t="s">
        <v>11</v>
      </c>
      <c r="O4" s="54" t="s">
        <v>12</v>
      </c>
      <c r="P4" s="37"/>
      <c r="T4" s="22"/>
      <c r="U4" s="22"/>
      <c r="V4" s="22"/>
      <c r="W4" s="22"/>
      <c r="X4" s="22"/>
      <c r="Y4" s="22"/>
      <c r="Z4" s="22"/>
      <c r="AA4" s="23"/>
      <c r="AB4" s="22"/>
      <c r="AC4" s="22"/>
      <c r="AD4" s="58" t="s">
        <v>6</v>
      </c>
      <c r="AE4" s="58" t="s">
        <v>7</v>
      </c>
      <c r="AF4" s="23"/>
      <c r="AL4" s="3"/>
    </row>
    <row r="5" spans="1:38" s="16" customFormat="1" ht="15" x14ac:dyDescent="0.25">
      <c r="A5" s="42"/>
      <c r="B5" s="42"/>
      <c r="C5" s="42"/>
      <c r="D5" s="43"/>
      <c r="E5" s="30" t="s">
        <v>11</v>
      </c>
      <c r="F5" s="30"/>
      <c r="G5" s="30" t="s">
        <v>12</v>
      </c>
      <c r="H5" s="30"/>
      <c r="I5" s="30"/>
      <c r="J5" s="44"/>
      <c r="K5" s="45"/>
      <c r="L5" s="44"/>
      <c r="M5" s="46"/>
      <c r="N5" s="55" t="s">
        <v>52</v>
      </c>
      <c r="O5" s="56" t="s">
        <v>54</v>
      </c>
      <c r="P5" s="43"/>
      <c r="Q5" s="15"/>
      <c r="R5" s="15"/>
      <c r="T5" s="24"/>
      <c r="U5" s="24"/>
      <c r="V5" s="53" t="s">
        <v>11</v>
      </c>
      <c r="W5" s="53"/>
      <c r="X5" s="53" t="s">
        <v>12</v>
      </c>
      <c r="Y5" s="53"/>
      <c r="Z5" s="24"/>
      <c r="AA5" s="24"/>
      <c r="AB5" s="24"/>
      <c r="AC5" s="24"/>
      <c r="AD5" s="59" t="s">
        <v>52</v>
      </c>
      <c r="AE5" s="60" t="s">
        <v>54</v>
      </c>
      <c r="AF5" s="25"/>
      <c r="AG5" s="17"/>
      <c r="AH5" s="17"/>
    </row>
    <row r="6" spans="1:38" x14ac:dyDescent="0.2">
      <c r="A6" s="40" t="s">
        <v>14</v>
      </c>
      <c r="B6" s="40" t="s">
        <v>13</v>
      </c>
      <c r="C6" s="41" t="s">
        <v>25</v>
      </c>
      <c r="D6" s="41" t="s">
        <v>26</v>
      </c>
      <c r="E6" s="31" t="s">
        <v>27</v>
      </c>
      <c r="F6" s="31" t="s">
        <v>34</v>
      </c>
      <c r="G6" s="31" t="s">
        <v>37</v>
      </c>
      <c r="H6" s="31" t="s">
        <v>38</v>
      </c>
      <c r="I6" s="31" t="s">
        <v>31</v>
      </c>
      <c r="J6" s="28" t="s">
        <v>0</v>
      </c>
      <c r="K6" s="29" t="s">
        <v>1</v>
      </c>
      <c r="L6" s="32" t="s">
        <v>32</v>
      </c>
      <c r="M6" s="32" t="s">
        <v>53</v>
      </c>
      <c r="N6" s="54" t="s">
        <v>55</v>
      </c>
      <c r="O6" s="54" t="s">
        <v>56</v>
      </c>
      <c r="P6" s="27" t="s">
        <v>33</v>
      </c>
      <c r="T6" s="48" t="s">
        <v>25</v>
      </c>
      <c r="U6" s="48" t="s">
        <v>26</v>
      </c>
      <c r="V6" s="49" t="s">
        <v>27</v>
      </c>
      <c r="W6" s="48" t="s">
        <v>29</v>
      </c>
      <c r="X6" s="48" t="s">
        <v>27</v>
      </c>
      <c r="Y6" s="48" t="s">
        <v>29</v>
      </c>
      <c r="Z6" s="50" t="s">
        <v>0</v>
      </c>
      <c r="AA6" s="50" t="s">
        <v>1</v>
      </c>
      <c r="AB6" s="50" t="s">
        <v>32</v>
      </c>
      <c r="AC6" s="50" t="s">
        <v>53</v>
      </c>
      <c r="AD6" s="61" t="s">
        <v>57</v>
      </c>
      <c r="AE6" s="57" t="s">
        <v>58</v>
      </c>
      <c r="AF6" s="51" t="s">
        <v>33</v>
      </c>
    </row>
    <row r="7" spans="1:38" x14ac:dyDescent="0.2">
      <c r="A7" s="26">
        <v>0</v>
      </c>
      <c r="B7" s="34">
        <f>1-A7/$A$33</f>
        <v>1</v>
      </c>
      <c r="C7" s="28">
        <v>0.36</v>
      </c>
      <c r="D7" s="28">
        <v>521.47</v>
      </c>
      <c r="E7" s="28">
        <v>0.36</v>
      </c>
      <c r="F7" s="33">
        <f>E7*J7</f>
        <v>2.3539827959999995E-2</v>
      </c>
      <c r="G7" s="28">
        <v>557.96</v>
      </c>
      <c r="H7" s="28">
        <f>G7+E7</f>
        <v>558.32000000000005</v>
      </c>
      <c r="I7" s="33">
        <f>H7*K7</f>
        <v>521.81234851200009</v>
      </c>
      <c r="J7" s="28">
        <v>6.5388410999999994E-2</v>
      </c>
      <c r="K7" s="29">
        <v>0.93461159999999999</v>
      </c>
      <c r="L7" s="28">
        <v>0.20630399999999999</v>
      </c>
      <c r="M7" s="29">
        <v>9.9506379999999996</v>
      </c>
      <c r="N7" s="55">
        <v>1.3489894000000001E-2</v>
      </c>
      <c r="O7" s="55">
        <v>9.2999810000000007</v>
      </c>
      <c r="P7" s="35">
        <v>9.3134709999999998</v>
      </c>
      <c r="Q7" s="5"/>
      <c r="R7" s="5"/>
      <c r="T7" s="49">
        <v>635.14</v>
      </c>
      <c r="U7" s="49">
        <v>0</v>
      </c>
      <c r="V7" s="49">
        <v>635.14</v>
      </c>
      <c r="W7" s="49">
        <f>V7*Z7</f>
        <v>41.530795362539997</v>
      </c>
      <c r="X7" s="49">
        <v>635.14</v>
      </c>
      <c r="Y7" s="49">
        <f>X7*AA7</f>
        <v>593.60921162399995</v>
      </c>
      <c r="Z7" s="50">
        <v>6.5388410999999994E-2</v>
      </c>
      <c r="AA7" s="50">
        <v>0.93461159999999999</v>
      </c>
      <c r="AB7" s="50">
        <v>10.072419999999999</v>
      </c>
      <c r="AC7" s="50">
        <v>10.072419999999999</v>
      </c>
      <c r="AD7" s="59">
        <v>0.65861979999999998</v>
      </c>
      <c r="AE7" s="59">
        <v>9.4138029999999997</v>
      </c>
      <c r="AF7" s="52">
        <v>10.072419999999999</v>
      </c>
    </row>
    <row r="8" spans="1:38" x14ac:dyDescent="0.2">
      <c r="A8" s="26">
        <v>0.21</v>
      </c>
      <c r="B8" s="34">
        <f t="shared" ref="B8:B33" si="0">1-A8/$A$33</f>
        <v>0.96103896103896103</v>
      </c>
      <c r="C8" s="28">
        <v>8.39</v>
      </c>
      <c r="D8" s="28">
        <v>453.27</v>
      </c>
      <c r="E8" s="28">
        <v>8.39</v>
      </c>
      <c r="F8" s="33">
        <f>E8*J8</f>
        <v>1.574080621</v>
      </c>
      <c r="G8" s="28">
        <v>557.96</v>
      </c>
      <c r="H8" s="28">
        <f>G8+E8</f>
        <v>566.35</v>
      </c>
      <c r="I8" s="33">
        <f>H8*K8</f>
        <v>460.09481110000007</v>
      </c>
      <c r="J8" s="28">
        <v>0.1876139</v>
      </c>
      <c r="K8" s="29">
        <v>0.81238600000000005</v>
      </c>
      <c r="L8" s="28">
        <v>0.47216580000000002</v>
      </c>
      <c r="M8" s="29">
        <v>9.6957979999999999</v>
      </c>
      <c r="N8" s="55">
        <v>8.8584885000000002E-2</v>
      </c>
      <c r="O8" s="55">
        <v>7.8767310000000004</v>
      </c>
      <c r="P8" s="35">
        <v>7.9653159999999996</v>
      </c>
      <c r="Q8" s="5"/>
      <c r="R8" s="5"/>
      <c r="T8" s="49">
        <v>547.61</v>
      </c>
      <c r="U8" s="49">
        <v>0</v>
      </c>
      <c r="V8" s="49">
        <v>547.61</v>
      </c>
      <c r="W8" s="49">
        <f t="shared" ref="W8:W33" si="1">V8*Z8</f>
        <v>102.739247779</v>
      </c>
      <c r="X8" s="49">
        <v>547.61</v>
      </c>
      <c r="Y8" s="49">
        <f>X8*AA8</f>
        <v>444.87069746000003</v>
      </c>
      <c r="Z8" s="50">
        <v>0.1876139</v>
      </c>
      <c r="AA8" s="50">
        <v>0.81238600000000005</v>
      </c>
      <c r="AB8" s="50">
        <v>9.630369</v>
      </c>
      <c r="AC8" s="50">
        <v>9.630369</v>
      </c>
      <c r="AD8" s="59">
        <v>1.806791</v>
      </c>
      <c r="AE8" s="59">
        <v>7.8235770000000002</v>
      </c>
      <c r="AF8" s="52">
        <v>9.630369</v>
      </c>
    </row>
    <row r="9" spans="1:38" x14ac:dyDescent="0.2">
      <c r="A9" s="26">
        <v>0.41</v>
      </c>
      <c r="B9" s="34">
        <f t="shared" si="0"/>
        <v>0.92393320964749537</v>
      </c>
      <c r="C9" s="28">
        <v>14.32</v>
      </c>
      <c r="D9" s="28">
        <v>394</v>
      </c>
      <c r="E9" s="28">
        <v>14.32</v>
      </c>
      <c r="F9" s="33">
        <f>E9*J9</f>
        <v>4.2080064639999994</v>
      </c>
      <c r="G9" s="28">
        <v>557.96</v>
      </c>
      <c r="H9" s="28">
        <f>G9+E9</f>
        <v>572.28000000000009</v>
      </c>
      <c r="I9" s="33">
        <f>H9*K9</f>
        <v>404.11254614400008</v>
      </c>
      <c r="J9" s="28">
        <v>0.29385519999999998</v>
      </c>
      <c r="K9" s="29">
        <v>0.70614480000000002</v>
      </c>
      <c r="L9" s="28">
        <v>0.77235050000000005</v>
      </c>
      <c r="M9" s="29">
        <v>9.3341639999999995</v>
      </c>
      <c r="N9" s="55">
        <v>0.2269592</v>
      </c>
      <c r="O9" s="55">
        <v>6.5912709999999999</v>
      </c>
      <c r="P9" s="35">
        <v>6.8182309999999999</v>
      </c>
      <c r="Q9" s="5"/>
      <c r="R9" s="5"/>
      <c r="T9" s="49">
        <v>472.35</v>
      </c>
      <c r="U9" s="49">
        <v>0</v>
      </c>
      <c r="V9" s="49">
        <v>472.35</v>
      </c>
      <c r="W9" s="49">
        <f t="shared" si="1"/>
        <v>138.80250372</v>
      </c>
      <c r="X9" s="49">
        <v>472.35</v>
      </c>
      <c r="Y9" s="49">
        <f>X9*AA9</f>
        <v>333.54749628000002</v>
      </c>
      <c r="Z9" s="50">
        <v>0.29385519999999998</v>
      </c>
      <c r="AA9" s="50">
        <v>0.70614480000000002</v>
      </c>
      <c r="AB9" s="50">
        <v>8.9603999999999999</v>
      </c>
      <c r="AC9" s="50">
        <v>8.9603999999999999</v>
      </c>
      <c r="AD9" s="59">
        <v>2.63306</v>
      </c>
      <c r="AE9" s="59">
        <v>6.3273400000000004</v>
      </c>
      <c r="AF9" s="52">
        <v>8.9603999999999999</v>
      </c>
    </row>
    <row r="10" spans="1:38" x14ac:dyDescent="0.2">
      <c r="A10" s="26">
        <v>0.62</v>
      </c>
      <c r="B10" s="34">
        <f t="shared" si="0"/>
        <v>0.88497217068645639</v>
      </c>
      <c r="C10" s="28">
        <v>18.54</v>
      </c>
      <c r="D10" s="28">
        <v>342.47</v>
      </c>
      <c r="E10" s="28">
        <v>18.54</v>
      </c>
      <c r="F10" s="33">
        <f>E10*J10</f>
        <v>7.160196204</v>
      </c>
      <c r="G10" s="28">
        <v>557.96</v>
      </c>
      <c r="H10" s="28">
        <f>G10+E10</f>
        <v>576.5</v>
      </c>
      <c r="I10" s="33">
        <f>H10*K10</f>
        <v>353.85420110000001</v>
      </c>
      <c r="J10" s="28">
        <v>0.38620260000000001</v>
      </c>
      <c r="K10" s="29">
        <v>0.61379740000000005</v>
      </c>
      <c r="L10" s="28">
        <v>0.97731239999999997</v>
      </c>
      <c r="M10" s="29">
        <v>8.9850440000000003</v>
      </c>
      <c r="N10" s="55">
        <v>0.37744060000000001</v>
      </c>
      <c r="O10" s="55">
        <v>5.5149970000000001</v>
      </c>
      <c r="P10" s="35">
        <v>5.8924380000000003</v>
      </c>
      <c r="Q10" s="5"/>
      <c r="R10" s="5"/>
      <c r="T10" s="49">
        <v>407.57</v>
      </c>
      <c r="U10" s="49">
        <v>0</v>
      </c>
      <c r="V10" s="49">
        <v>407.57</v>
      </c>
      <c r="W10" s="49">
        <f t="shared" si="1"/>
        <v>157.40459368200001</v>
      </c>
      <c r="X10" s="49">
        <v>407.57</v>
      </c>
      <c r="Y10" s="49">
        <f>X10*AA10</f>
        <v>250.16540631800001</v>
      </c>
      <c r="Z10" s="50">
        <v>0.38620260000000001</v>
      </c>
      <c r="AA10" s="50">
        <v>0.61379740000000005</v>
      </c>
      <c r="AB10" s="50">
        <v>8.3150379999999995</v>
      </c>
      <c r="AC10" s="50">
        <v>8.3150379999999995</v>
      </c>
      <c r="AD10" s="59">
        <v>3.2112889999999998</v>
      </c>
      <c r="AE10" s="59">
        <v>5.1037489999999996</v>
      </c>
      <c r="AF10" s="52">
        <v>8.3150379999999995</v>
      </c>
    </row>
    <row r="11" spans="1:38" x14ac:dyDescent="0.2">
      <c r="A11" s="26">
        <v>0.83</v>
      </c>
      <c r="B11" s="34">
        <f t="shared" si="0"/>
        <v>0.84601113172541742</v>
      </c>
      <c r="C11" s="28">
        <v>21.4</v>
      </c>
      <c r="D11" s="28">
        <v>297.68</v>
      </c>
      <c r="E11" s="28">
        <v>21.4</v>
      </c>
      <c r="F11" s="33">
        <f>E11*J11</f>
        <v>9.9825222</v>
      </c>
      <c r="G11" s="28">
        <v>557.96</v>
      </c>
      <c r="H11" s="28">
        <f>G11+E11</f>
        <v>579.36</v>
      </c>
      <c r="I11" s="33">
        <f>H11*K11</f>
        <v>309.10420271999999</v>
      </c>
      <c r="J11" s="28">
        <v>0.46647300000000003</v>
      </c>
      <c r="K11" s="29">
        <v>0.53352699999999997</v>
      </c>
      <c r="L11" s="28">
        <v>1.111219</v>
      </c>
      <c r="M11" s="29">
        <v>8.6493549999999999</v>
      </c>
      <c r="N11" s="55">
        <v>0.51835379999999998</v>
      </c>
      <c r="O11" s="55">
        <v>4.6146640000000003</v>
      </c>
      <c r="P11" s="35">
        <v>5.1330179999999999</v>
      </c>
      <c r="Q11" s="5"/>
      <c r="R11" s="5"/>
      <c r="T11" s="49">
        <v>351.76</v>
      </c>
      <c r="U11" s="49">
        <v>0</v>
      </c>
      <c r="V11" s="49">
        <v>351.76</v>
      </c>
      <c r="W11" s="49">
        <f t="shared" si="1"/>
        <v>164.08654247999999</v>
      </c>
      <c r="X11" s="49">
        <v>351.76</v>
      </c>
      <c r="Y11" s="49">
        <f>X11*AA11</f>
        <v>187.67345752</v>
      </c>
      <c r="Z11" s="50">
        <v>0.46647300000000003</v>
      </c>
      <c r="AA11" s="50">
        <v>0.53352699999999997</v>
      </c>
      <c r="AB11" s="50">
        <v>7.6953860000000001</v>
      </c>
      <c r="AC11" s="50">
        <v>7.6953860000000001</v>
      </c>
      <c r="AD11" s="59">
        <v>3.58969</v>
      </c>
      <c r="AE11" s="59">
        <v>4.105696</v>
      </c>
      <c r="AF11" s="52">
        <v>7.6953860000000001</v>
      </c>
    </row>
    <row r="12" spans="1:38" x14ac:dyDescent="0.2">
      <c r="A12" s="26">
        <v>1.04</v>
      </c>
      <c r="B12" s="34">
        <f t="shared" si="0"/>
        <v>0.80705009276437845</v>
      </c>
      <c r="C12" s="28">
        <v>23.18</v>
      </c>
      <c r="D12" s="28">
        <v>258.75</v>
      </c>
      <c r="E12" s="28">
        <v>23.18</v>
      </c>
      <c r="F12" s="33">
        <f>E12*J12</f>
        <v>12.43018228</v>
      </c>
      <c r="G12" s="28">
        <v>557.96</v>
      </c>
      <c r="H12" s="28">
        <f>G12+E12</f>
        <v>581.14</v>
      </c>
      <c r="I12" s="33">
        <f>H12*K12</f>
        <v>269.50599956000002</v>
      </c>
      <c r="J12" s="28">
        <v>0.536246</v>
      </c>
      <c r="K12" s="29">
        <v>0.463754</v>
      </c>
      <c r="L12" s="28">
        <v>1.1925460000000001</v>
      </c>
      <c r="M12" s="29">
        <v>8.3256639999999997</v>
      </c>
      <c r="N12" s="55">
        <v>0.63949820000000002</v>
      </c>
      <c r="O12" s="55">
        <v>3.8610600000000002</v>
      </c>
      <c r="P12" s="35">
        <v>4.5005579999999998</v>
      </c>
      <c r="Q12" s="5"/>
      <c r="R12" s="5"/>
      <c r="T12" s="49">
        <v>303.64999999999998</v>
      </c>
      <c r="U12" s="49">
        <v>0</v>
      </c>
      <c r="V12" s="49">
        <v>303.64999999999998</v>
      </c>
      <c r="W12" s="49">
        <f t="shared" si="1"/>
        <v>162.83109789999997</v>
      </c>
      <c r="X12" s="49">
        <v>303.64999999999998</v>
      </c>
      <c r="Y12" s="49">
        <f>X12*AA12</f>
        <v>140.8189021</v>
      </c>
      <c r="Z12" s="50">
        <v>0.536246</v>
      </c>
      <c r="AA12" s="50">
        <v>0.463754</v>
      </c>
      <c r="AB12" s="50">
        <v>7.1016130000000004</v>
      </c>
      <c r="AC12" s="50">
        <v>7.1016130000000004</v>
      </c>
      <c r="AD12" s="59">
        <v>3.8082120000000002</v>
      </c>
      <c r="AE12" s="59">
        <v>3.2934009999999998</v>
      </c>
      <c r="AF12" s="52">
        <v>7.1016130000000004</v>
      </c>
    </row>
    <row r="13" spans="1:38" x14ac:dyDescent="0.2">
      <c r="A13" s="26">
        <v>1.24</v>
      </c>
      <c r="B13" s="34">
        <f t="shared" si="0"/>
        <v>0.76994434137291279</v>
      </c>
      <c r="C13" s="28">
        <v>24.11</v>
      </c>
      <c r="D13" s="28">
        <v>224.91</v>
      </c>
      <c r="E13" s="28">
        <v>24.11</v>
      </c>
      <c r="F13" s="33">
        <f>E13*J13</f>
        <v>14.391121573</v>
      </c>
      <c r="G13" s="28">
        <v>557.96</v>
      </c>
      <c r="H13" s="28">
        <f>G13+E13</f>
        <v>582.07000000000005</v>
      </c>
      <c r="I13" s="33">
        <f>H13*K13</f>
        <v>234.63573479900003</v>
      </c>
      <c r="J13" s="28">
        <v>0.59689429999999999</v>
      </c>
      <c r="K13" s="29">
        <v>0.40310570000000001</v>
      </c>
      <c r="L13" s="28">
        <v>1.2295400000000001</v>
      </c>
      <c r="M13" s="29">
        <v>8.0135909999999999</v>
      </c>
      <c r="N13" s="55">
        <v>0.73390529999999998</v>
      </c>
      <c r="O13" s="55">
        <v>3.230324</v>
      </c>
      <c r="P13" s="35">
        <v>3.9642300000000001</v>
      </c>
      <c r="Q13" s="5"/>
      <c r="R13" s="5"/>
      <c r="T13" s="49">
        <v>262.16000000000003</v>
      </c>
      <c r="U13" s="49">
        <v>0</v>
      </c>
      <c r="V13" s="49">
        <v>262.16000000000003</v>
      </c>
      <c r="W13" s="49">
        <f t="shared" si="1"/>
        <v>156.481809688</v>
      </c>
      <c r="X13" s="49">
        <v>262.16000000000003</v>
      </c>
      <c r="Y13" s="49">
        <f>X13*AA13</f>
        <v>105.67819031200001</v>
      </c>
      <c r="Z13" s="50">
        <v>0.59689429999999999</v>
      </c>
      <c r="AA13" s="50">
        <v>0.40310570000000001</v>
      </c>
      <c r="AB13" s="50">
        <v>6.5347429999999997</v>
      </c>
      <c r="AC13" s="50">
        <v>6.5347429999999997</v>
      </c>
      <c r="AD13" s="59">
        <v>3.9005510000000001</v>
      </c>
      <c r="AE13" s="59">
        <v>2.6341920000000001</v>
      </c>
      <c r="AF13" s="52">
        <v>6.5347429999999997</v>
      </c>
    </row>
    <row r="14" spans="1:38" x14ac:dyDescent="0.2">
      <c r="A14" s="26">
        <v>1.45</v>
      </c>
      <c r="B14" s="34">
        <f t="shared" si="0"/>
        <v>0.73098330241187381</v>
      </c>
      <c r="C14" s="28">
        <v>24.37</v>
      </c>
      <c r="D14" s="28">
        <v>195.5</v>
      </c>
      <c r="E14" s="28">
        <v>24.37</v>
      </c>
      <c r="F14" s="33">
        <f>E14*J14</f>
        <v>15.831024944000003</v>
      </c>
      <c r="G14" s="28">
        <v>557.96</v>
      </c>
      <c r="H14" s="28">
        <f>G14+E14</f>
        <v>582.33000000000004</v>
      </c>
      <c r="I14" s="33">
        <f>H14*K14</f>
        <v>204.04190990400002</v>
      </c>
      <c r="J14" s="28">
        <v>0.64961120000000006</v>
      </c>
      <c r="K14" s="29">
        <v>0.3503888</v>
      </c>
      <c r="L14" s="28">
        <v>1.236381</v>
      </c>
      <c r="M14" s="29">
        <v>7.7137370000000001</v>
      </c>
      <c r="N14" s="55">
        <v>0.80316670000000001</v>
      </c>
      <c r="O14" s="55">
        <v>2.702807</v>
      </c>
      <c r="P14" s="35">
        <v>3.5059740000000001</v>
      </c>
      <c r="Q14" s="5"/>
      <c r="R14" s="5"/>
      <c r="T14" s="49">
        <v>226.31</v>
      </c>
      <c r="U14" s="49">
        <v>0</v>
      </c>
      <c r="V14" s="49">
        <v>226.31</v>
      </c>
      <c r="W14" s="49">
        <f t="shared" si="1"/>
        <v>147.01351067200002</v>
      </c>
      <c r="X14" s="49">
        <v>226.31</v>
      </c>
      <c r="Y14" s="49">
        <f>X14*AA14</f>
        <v>79.296489328000007</v>
      </c>
      <c r="Z14" s="50">
        <v>0.64961120000000006</v>
      </c>
      <c r="AA14" s="50">
        <v>0.3503888</v>
      </c>
      <c r="AB14" s="50">
        <v>5.9946570000000001</v>
      </c>
      <c r="AC14" s="50">
        <v>5.9946570000000001</v>
      </c>
      <c r="AD14" s="59">
        <v>3.894196</v>
      </c>
      <c r="AE14" s="59">
        <v>2.1004610000000001</v>
      </c>
      <c r="AF14" s="52">
        <v>5.9946570000000001</v>
      </c>
    </row>
    <row r="15" spans="1:38" x14ac:dyDescent="0.2">
      <c r="A15" s="26">
        <v>1.66</v>
      </c>
      <c r="B15" s="34">
        <f t="shared" si="0"/>
        <v>0.69202226345083484</v>
      </c>
      <c r="C15" s="28">
        <v>24.14</v>
      </c>
      <c r="D15" s="28">
        <v>169.93</v>
      </c>
      <c r="E15" s="28">
        <v>24.14</v>
      </c>
      <c r="F15" s="33">
        <f>E15*J15</f>
        <v>16.787774346000003</v>
      </c>
      <c r="G15" s="28">
        <v>557.96</v>
      </c>
      <c r="H15" s="28">
        <f>G15+E15</f>
        <v>582.1</v>
      </c>
      <c r="I15" s="33">
        <f>H15*K15</f>
        <v>177.28792681000002</v>
      </c>
      <c r="J15" s="28">
        <v>0.69543390000000005</v>
      </c>
      <c r="K15" s="29">
        <v>0.30456610000000001</v>
      </c>
      <c r="L15" s="28">
        <v>1.2205539999999999</v>
      </c>
      <c r="M15" s="29">
        <v>7.4243579999999998</v>
      </c>
      <c r="N15" s="55">
        <v>0.84881439999999997</v>
      </c>
      <c r="O15" s="55">
        <v>2.2612079999999999</v>
      </c>
      <c r="P15" s="35">
        <v>3.1100219999999998</v>
      </c>
      <c r="Q15" s="5"/>
      <c r="R15" s="5"/>
      <c r="T15" s="49">
        <v>195.37</v>
      </c>
      <c r="U15" s="49">
        <v>0</v>
      </c>
      <c r="V15" s="49">
        <v>195.37</v>
      </c>
      <c r="W15" s="49">
        <f t="shared" si="1"/>
        <v>135.86692104300002</v>
      </c>
      <c r="X15" s="49">
        <v>195.37</v>
      </c>
      <c r="Y15" s="49">
        <f>X15*AA15</f>
        <v>59.503078957</v>
      </c>
      <c r="Z15" s="50">
        <v>0.69543390000000005</v>
      </c>
      <c r="AA15" s="50">
        <v>0.30456610000000001</v>
      </c>
      <c r="AB15" s="50">
        <v>5.4819170000000002</v>
      </c>
      <c r="AC15" s="50">
        <v>5.4819170000000002</v>
      </c>
      <c r="AD15" s="59">
        <v>3.8123109999999998</v>
      </c>
      <c r="AE15" s="59">
        <v>1.6696059999999999</v>
      </c>
      <c r="AF15" s="52">
        <v>5.4819170000000002</v>
      </c>
    </row>
    <row r="16" spans="1:38" x14ac:dyDescent="0.2">
      <c r="A16" s="26">
        <v>1.87</v>
      </c>
      <c r="B16" s="34">
        <f t="shared" si="0"/>
        <v>0.65306122448979587</v>
      </c>
      <c r="C16" s="28">
        <v>23.53</v>
      </c>
      <c r="D16" s="28">
        <v>147.71</v>
      </c>
      <c r="E16" s="28">
        <v>23.53</v>
      </c>
      <c r="F16" s="33">
        <f>E16*J16</f>
        <v>17.300764272999999</v>
      </c>
      <c r="G16" s="28">
        <v>557.96</v>
      </c>
      <c r="H16" s="28">
        <f>G16+E16</f>
        <v>581.49</v>
      </c>
      <c r="I16" s="33">
        <f>H16*K16</f>
        <v>153.94127849100002</v>
      </c>
      <c r="J16" s="28">
        <v>0.73526409999999998</v>
      </c>
      <c r="K16" s="29">
        <v>0.26473590000000002</v>
      </c>
      <c r="L16" s="28">
        <v>1.1877519999999999</v>
      </c>
      <c r="M16" s="29">
        <v>7.1456249999999999</v>
      </c>
      <c r="N16" s="55">
        <v>0.87331110000000001</v>
      </c>
      <c r="O16" s="55">
        <v>1.8917040000000001</v>
      </c>
      <c r="P16" s="35">
        <v>2.765015</v>
      </c>
      <c r="Q16" s="5"/>
      <c r="R16" s="5"/>
      <c r="T16" s="49">
        <v>168.66</v>
      </c>
      <c r="U16" s="49">
        <v>0</v>
      </c>
      <c r="V16" s="49">
        <v>168.66</v>
      </c>
      <c r="W16" s="49">
        <f t="shared" si="1"/>
        <v>124.009643106</v>
      </c>
      <c r="X16" s="49">
        <v>168.66</v>
      </c>
      <c r="Y16" s="49">
        <f>X16*AA16</f>
        <v>44.650356894000005</v>
      </c>
      <c r="Z16" s="50">
        <v>0.73526409999999998</v>
      </c>
      <c r="AA16" s="50">
        <v>0.26473590000000002</v>
      </c>
      <c r="AB16" s="50">
        <v>4.9980419999999999</v>
      </c>
      <c r="AC16" s="50">
        <v>4.9980419999999999</v>
      </c>
      <c r="AD16" s="59">
        <v>3.6748810000000001</v>
      </c>
      <c r="AE16" s="59">
        <v>1.323161</v>
      </c>
      <c r="AF16" s="52">
        <v>4.9980419999999999</v>
      </c>
    </row>
    <row r="17" spans="1:32" x14ac:dyDescent="0.2">
      <c r="A17" s="26">
        <v>2.0699999999999998</v>
      </c>
      <c r="B17" s="34">
        <f t="shared" si="0"/>
        <v>0.61595547309833032</v>
      </c>
      <c r="C17" s="28">
        <v>22.65</v>
      </c>
      <c r="D17" s="28">
        <v>128.38999999999999</v>
      </c>
      <c r="E17" s="28">
        <v>22.65</v>
      </c>
      <c r="F17" s="33">
        <f>E17*J17</f>
        <v>17.43790431</v>
      </c>
      <c r="G17" s="28">
        <v>557.96</v>
      </c>
      <c r="H17" s="28">
        <f>G17+E17</f>
        <v>580.61</v>
      </c>
      <c r="I17" s="33">
        <f>H17*K17</f>
        <v>133.60683790600001</v>
      </c>
      <c r="J17" s="28">
        <v>0.76988540000000005</v>
      </c>
      <c r="K17" s="29">
        <v>0.2301146</v>
      </c>
      <c r="L17" s="28">
        <v>1.145221</v>
      </c>
      <c r="M17" s="29">
        <v>6.8782899999999998</v>
      </c>
      <c r="N17" s="55">
        <v>0.88168880000000005</v>
      </c>
      <c r="O17" s="55">
        <v>1.582795</v>
      </c>
      <c r="P17" s="35">
        <v>2.464483</v>
      </c>
      <c r="Q17" s="5"/>
      <c r="R17" s="5"/>
      <c r="T17" s="49">
        <v>145.62</v>
      </c>
      <c r="U17" s="49">
        <v>0</v>
      </c>
      <c r="V17" s="49">
        <v>145.62</v>
      </c>
      <c r="W17" s="49">
        <f t="shared" si="1"/>
        <v>112.11071194800002</v>
      </c>
      <c r="X17" s="49">
        <v>145.62</v>
      </c>
      <c r="Y17" s="49">
        <f>X17*AA17</f>
        <v>33.509288052000002</v>
      </c>
      <c r="Z17" s="50">
        <v>0.76988540000000005</v>
      </c>
      <c r="AA17" s="50">
        <v>0.2301146</v>
      </c>
      <c r="AB17" s="50">
        <v>4.5429040000000001</v>
      </c>
      <c r="AC17" s="50">
        <v>4.5429040000000001</v>
      </c>
      <c r="AD17" s="59">
        <v>3.4975149999999999</v>
      </c>
      <c r="AE17" s="59">
        <v>1.045388</v>
      </c>
      <c r="AF17" s="52">
        <v>4.5429040000000001</v>
      </c>
    </row>
    <row r="18" spans="1:32" x14ac:dyDescent="0.2">
      <c r="A18" s="26">
        <v>2.2799999999999998</v>
      </c>
      <c r="B18" s="34">
        <f t="shared" si="0"/>
        <v>0.57699443413729123</v>
      </c>
      <c r="C18" s="28">
        <v>21.59</v>
      </c>
      <c r="D18" s="28">
        <v>111.6</v>
      </c>
      <c r="E18" s="28">
        <v>21.59</v>
      </c>
      <c r="F18" s="33">
        <f>E18*J18</f>
        <v>17.271548769000002</v>
      </c>
      <c r="G18" s="28">
        <v>557.96</v>
      </c>
      <c r="H18" s="28">
        <f>G18+E18</f>
        <v>579.55000000000007</v>
      </c>
      <c r="I18" s="33">
        <f>H18*K18</f>
        <v>115.92211259500002</v>
      </c>
      <c r="J18" s="28">
        <v>0.79997910000000005</v>
      </c>
      <c r="K18" s="29">
        <v>0.2000209</v>
      </c>
      <c r="L18" s="28">
        <v>1.0927469999999999</v>
      </c>
      <c r="M18" s="29">
        <v>6.6195750000000002</v>
      </c>
      <c r="N18" s="55">
        <v>0.87417480000000003</v>
      </c>
      <c r="O18" s="55">
        <v>1.3240540000000001</v>
      </c>
      <c r="P18" s="35">
        <v>2.1982279999999998</v>
      </c>
      <c r="Q18" s="5"/>
      <c r="R18" s="5"/>
      <c r="T18" s="49">
        <v>125.72</v>
      </c>
      <c r="U18" s="49">
        <v>0</v>
      </c>
      <c r="V18" s="49">
        <v>125.72</v>
      </c>
      <c r="W18" s="49">
        <f t="shared" si="1"/>
        <v>100.573372452</v>
      </c>
      <c r="X18" s="49">
        <v>125.72</v>
      </c>
      <c r="Y18" s="49">
        <f>X18*AA18</f>
        <v>25.146627548000001</v>
      </c>
      <c r="Z18" s="50">
        <v>0.79997910000000005</v>
      </c>
      <c r="AA18" s="50">
        <v>0.2000209</v>
      </c>
      <c r="AB18" s="50">
        <v>4.116727</v>
      </c>
      <c r="AC18" s="50">
        <v>4.116727</v>
      </c>
      <c r="AD18" s="59">
        <v>3.2932959999999998</v>
      </c>
      <c r="AE18" s="59">
        <v>0.82343169999999999</v>
      </c>
      <c r="AF18" s="52">
        <v>4.116727</v>
      </c>
    </row>
    <row r="19" spans="1:32" x14ac:dyDescent="0.2">
      <c r="A19" s="26">
        <v>2.4900000000000002</v>
      </c>
      <c r="B19" s="34">
        <f t="shared" si="0"/>
        <v>0.53803339517625226</v>
      </c>
      <c r="C19" s="28">
        <v>20.41</v>
      </c>
      <c r="D19" s="28">
        <v>97.01</v>
      </c>
      <c r="E19" s="28">
        <v>20.41</v>
      </c>
      <c r="F19" s="33">
        <f>E19*J19</f>
        <v>16.861460252000001</v>
      </c>
      <c r="G19" s="28">
        <v>557.96</v>
      </c>
      <c r="H19" s="28">
        <f>G19+E19</f>
        <v>578.37</v>
      </c>
      <c r="I19" s="33">
        <f>H19*K19</f>
        <v>100.557027636</v>
      </c>
      <c r="J19" s="28">
        <v>0.82613720000000002</v>
      </c>
      <c r="K19" s="29">
        <v>0.17386280000000001</v>
      </c>
      <c r="L19" s="28">
        <v>1.036141</v>
      </c>
      <c r="M19" s="29">
        <v>6.3717090000000001</v>
      </c>
      <c r="N19" s="55">
        <v>0.85599420000000004</v>
      </c>
      <c r="O19" s="55">
        <v>1.1078030000000001</v>
      </c>
      <c r="P19" s="35">
        <v>1.9637979999999999</v>
      </c>
      <c r="Q19" s="5"/>
      <c r="R19" s="5"/>
      <c r="T19" s="49">
        <v>108.56</v>
      </c>
      <c r="U19" s="49">
        <v>0</v>
      </c>
      <c r="V19" s="49">
        <v>108.56</v>
      </c>
      <c r="W19" s="49">
        <f t="shared" si="1"/>
        <v>89.685454432</v>
      </c>
      <c r="X19" s="49">
        <v>108.56</v>
      </c>
      <c r="Y19" s="49">
        <f>X19*AA19</f>
        <v>18.874545568000002</v>
      </c>
      <c r="Z19" s="50">
        <v>0.82613720000000002</v>
      </c>
      <c r="AA19" s="50">
        <v>0.17386280000000001</v>
      </c>
      <c r="AB19" s="50">
        <v>3.71956</v>
      </c>
      <c r="AC19" s="50">
        <v>3.71956</v>
      </c>
      <c r="AD19" s="59">
        <v>3.0728659999999999</v>
      </c>
      <c r="AE19" s="59">
        <v>0.64669319999999997</v>
      </c>
      <c r="AF19" s="52">
        <v>3.71956</v>
      </c>
    </row>
    <row r="20" spans="1:32" x14ac:dyDescent="0.2">
      <c r="A20" s="26">
        <v>2.7</v>
      </c>
      <c r="B20" s="34">
        <f t="shared" si="0"/>
        <v>0.49907235621521329</v>
      </c>
      <c r="C20" s="28">
        <v>19.16</v>
      </c>
      <c r="D20" s="28">
        <v>84.32</v>
      </c>
      <c r="E20" s="28">
        <v>19.16</v>
      </c>
      <c r="F20" s="33">
        <f>E20*J20</f>
        <v>16.264433503999999</v>
      </c>
      <c r="G20" s="28">
        <v>557.96</v>
      </c>
      <c r="H20" s="28">
        <f>G20+E20</f>
        <v>577.12</v>
      </c>
      <c r="I20" s="33">
        <f>H20*K20</f>
        <v>87.217606271999998</v>
      </c>
      <c r="J20" s="28">
        <v>0.84887440000000003</v>
      </c>
      <c r="K20" s="29">
        <v>0.1511256</v>
      </c>
      <c r="L20" s="28">
        <v>0.97526199999999996</v>
      </c>
      <c r="M20" s="29">
        <v>6.131545</v>
      </c>
      <c r="N20" s="55">
        <v>0.82787489999999997</v>
      </c>
      <c r="O20" s="55">
        <v>0.92663340000000005</v>
      </c>
      <c r="P20" s="35">
        <v>1.754508</v>
      </c>
      <c r="Q20" s="5"/>
      <c r="R20" s="5"/>
      <c r="T20" s="49">
        <v>93.75</v>
      </c>
      <c r="U20" s="49">
        <v>0</v>
      </c>
      <c r="V20" s="49">
        <v>93.75</v>
      </c>
      <c r="W20" s="49">
        <f t="shared" si="1"/>
        <v>79.581975</v>
      </c>
      <c r="X20" s="49">
        <v>93.75</v>
      </c>
      <c r="Y20" s="49">
        <f>X20*AA20</f>
        <v>14.168025</v>
      </c>
      <c r="Z20" s="50">
        <v>0.84887440000000003</v>
      </c>
      <c r="AA20" s="50">
        <v>0.1511256</v>
      </c>
      <c r="AB20" s="50">
        <v>3.3505400000000001</v>
      </c>
      <c r="AC20" s="50">
        <v>3.3505400000000001</v>
      </c>
      <c r="AD20" s="59">
        <v>2.8441879999999999</v>
      </c>
      <c r="AE20" s="59">
        <v>0.50635249999999998</v>
      </c>
      <c r="AF20" s="52">
        <v>3.3505400000000001</v>
      </c>
    </row>
    <row r="21" spans="1:32" x14ac:dyDescent="0.2">
      <c r="A21" s="26">
        <v>2.9</v>
      </c>
      <c r="B21" s="34">
        <f t="shared" si="0"/>
        <v>0.46196660482374763</v>
      </c>
      <c r="C21" s="28">
        <v>17.89</v>
      </c>
      <c r="D21" s="28">
        <v>73.290000000000006</v>
      </c>
      <c r="E21" s="28">
        <v>17.89</v>
      </c>
      <c r="F21" s="33">
        <f>E21*J21</f>
        <v>15.539935609</v>
      </c>
      <c r="G21" s="28">
        <v>557.96</v>
      </c>
      <c r="H21" s="28">
        <f>G21+E21</f>
        <v>575.85</v>
      </c>
      <c r="I21" s="33">
        <f>H21*K21</f>
        <v>75.644750115000008</v>
      </c>
      <c r="J21" s="28">
        <v>0.86863809999999997</v>
      </c>
      <c r="K21" s="29">
        <v>0.1313619</v>
      </c>
      <c r="L21" s="28">
        <v>0.91303400000000001</v>
      </c>
      <c r="M21" s="29">
        <v>5.9012719999999996</v>
      </c>
      <c r="N21" s="55">
        <v>0.79309609999999997</v>
      </c>
      <c r="O21" s="55">
        <v>0.77520210000000001</v>
      </c>
      <c r="P21" s="35">
        <v>1.568298</v>
      </c>
      <c r="Q21" s="5"/>
      <c r="R21" s="5"/>
      <c r="T21" s="49">
        <v>80.97</v>
      </c>
      <c r="U21" s="49">
        <v>0</v>
      </c>
      <c r="V21" s="49">
        <v>80.97</v>
      </c>
      <c r="W21" s="49">
        <f t="shared" si="1"/>
        <v>70.333626956999993</v>
      </c>
      <c r="X21" s="49">
        <v>80.97</v>
      </c>
      <c r="Y21" s="49">
        <f>X21*AA21</f>
        <v>10.636373043000001</v>
      </c>
      <c r="Z21" s="50">
        <v>0.86863809999999997</v>
      </c>
      <c r="AA21" s="50">
        <v>0.1313619</v>
      </c>
      <c r="AB21" s="50">
        <v>3.010545</v>
      </c>
      <c r="AC21" s="50">
        <v>3.010545</v>
      </c>
      <c r="AD21" s="59">
        <v>2.6150739999999999</v>
      </c>
      <c r="AE21" s="59">
        <v>0.39547080000000001</v>
      </c>
      <c r="AF21" s="52">
        <v>3.010545</v>
      </c>
    </row>
    <row r="22" spans="1:32" x14ac:dyDescent="0.2">
      <c r="A22" s="26">
        <v>3.11</v>
      </c>
      <c r="B22" s="34">
        <f t="shared" si="0"/>
        <v>0.42300556586270865</v>
      </c>
      <c r="C22" s="28">
        <v>16.62</v>
      </c>
      <c r="D22" s="28">
        <v>63.71</v>
      </c>
      <c r="E22" s="28">
        <v>16.62</v>
      </c>
      <c r="F22" s="33">
        <f>E22*J22</f>
        <v>14.722281864000001</v>
      </c>
      <c r="G22" s="28">
        <v>557.96</v>
      </c>
      <c r="H22" s="28">
        <f>G22+E22</f>
        <v>574.58000000000004</v>
      </c>
      <c r="I22" s="33">
        <f>H22*K22</f>
        <v>65.607153224000001</v>
      </c>
      <c r="J22" s="28">
        <v>0.88581719999999997</v>
      </c>
      <c r="K22" s="29">
        <v>0.1141828</v>
      </c>
      <c r="L22" s="28">
        <v>0.85180029999999995</v>
      </c>
      <c r="M22" s="29">
        <v>5.6801659999999998</v>
      </c>
      <c r="N22" s="55">
        <v>0.75453939999999997</v>
      </c>
      <c r="O22" s="55">
        <v>0.64857719999999996</v>
      </c>
      <c r="P22" s="35">
        <v>1.4031169999999999</v>
      </c>
      <c r="Q22" s="5"/>
      <c r="R22" s="5"/>
      <c r="T22" s="49">
        <v>69.94</v>
      </c>
      <c r="U22" s="49">
        <v>0</v>
      </c>
      <c r="V22" s="49">
        <v>69.94</v>
      </c>
      <c r="W22" s="49">
        <f t="shared" si="1"/>
        <v>61.954054967999994</v>
      </c>
      <c r="X22" s="49">
        <v>69.94</v>
      </c>
      <c r="Y22" s="49">
        <f>X22*AA22</f>
        <v>7.9859450320000001</v>
      </c>
      <c r="Z22" s="50">
        <v>0.88581719999999997</v>
      </c>
      <c r="AA22" s="50">
        <v>0.1141828</v>
      </c>
      <c r="AB22" s="50">
        <v>2.6977579999999999</v>
      </c>
      <c r="AC22" s="50">
        <v>2.6977579999999999</v>
      </c>
      <c r="AD22" s="59">
        <v>2.3897210000000002</v>
      </c>
      <c r="AE22" s="59">
        <v>0.30803750000000002</v>
      </c>
      <c r="AF22" s="52">
        <v>2.6977579999999999</v>
      </c>
    </row>
    <row r="23" spans="1:32" x14ac:dyDescent="0.2">
      <c r="A23" s="26">
        <v>3.32</v>
      </c>
      <c r="B23" s="34">
        <f t="shared" si="0"/>
        <v>0.38404452690166979</v>
      </c>
      <c r="C23" s="28">
        <v>15.38</v>
      </c>
      <c r="D23" s="28">
        <v>55.38</v>
      </c>
      <c r="E23" s="28">
        <v>15.38</v>
      </c>
      <c r="F23" s="33">
        <f>E23*J23</f>
        <v>13.853530386000001</v>
      </c>
      <c r="G23" s="28">
        <v>557.96</v>
      </c>
      <c r="H23" s="28">
        <f>G23+E23</f>
        <v>573.34</v>
      </c>
      <c r="I23" s="33">
        <f>H23*K23</f>
        <v>56.904176748780003</v>
      </c>
      <c r="J23" s="28">
        <v>0.90074969999999999</v>
      </c>
      <c r="K23" s="29">
        <v>9.9250317000000005E-2</v>
      </c>
      <c r="L23" s="28">
        <v>0.79158450000000002</v>
      </c>
      <c r="M23" s="29">
        <v>5.4658519999999999</v>
      </c>
      <c r="N23" s="55">
        <v>0.71301950000000003</v>
      </c>
      <c r="O23" s="55">
        <v>0.54248759999999996</v>
      </c>
      <c r="P23" s="35">
        <v>1.2555069999999999</v>
      </c>
      <c r="Q23" s="5"/>
      <c r="R23" s="5"/>
      <c r="T23" s="49">
        <v>60.44</v>
      </c>
      <c r="U23" s="49">
        <v>0</v>
      </c>
      <c r="V23" s="49">
        <v>60.44</v>
      </c>
      <c r="W23" s="49">
        <f t="shared" si="1"/>
        <v>54.441311868</v>
      </c>
      <c r="X23" s="49">
        <v>60.44</v>
      </c>
      <c r="Y23" s="49">
        <f>X23*AA23</f>
        <v>5.9986891594800005</v>
      </c>
      <c r="Z23" s="50">
        <v>0.90074969999999999</v>
      </c>
      <c r="AA23" s="50">
        <v>9.9250317000000005E-2</v>
      </c>
      <c r="AB23" s="50">
        <v>2.4115160000000002</v>
      </c>
      <c r="AC23" s="50">
        <v>2.4115160000000002</v>
      </c>
      <c r="AD23" s="59">
        <v>2.1721729999999999</v>
      </c>
      <c r="AE23" s="59">
        <v>0.23934369999999999</v>
      </c>
      <c r="AF23" s="52">
        <v>2.4115160000000002</v>
      </c>
    </row>
    <row r="24" spans="1:32" x14ac:dyDescent="0.2">
      <c r="A24" s="26">
        <v>3.53</v>
      </c>
      <c r="B24" s="34">
        <f t="shared" si="0"/>
        <v>0.34508348794063082</v>
      </c>
      <c r="C24" s="28">
        <v>14.18</v>
      </c>
      <c r="D24" s="28">
        <v>48.14</v>
      </c>
      <c r="E24" s="28">
        <v>14.18</v>
      </c>
      <c r="F24" s="33">
        <f>E24*J24</f>
        <v>12.956681474</v>
      </c>
      <c r="G24" s="28">
        <v>557.96</v>
      </c>
      <c r="H24" s="28">
        <f>G24+E24</f>
        <v>572.14</v>
      </c>
      <c r="I24" s="33">
        <f>H24*K24</f>
        <v>49.358903994500004</v>
      </c>
      <c r="J24" s="28">
        <v>0.91372929999999997</v>
      </c>
      <c r="K24" s="29">
        <v>8.6270675000000005E-2</v>
      </c>
      <c r="L24" s="28">
        <v>0.73342940000000001</v>
      </c>
      <c r="M24" s="29">
        <v>5.2601009999999997</v>
      </c>
      <c r="N24" s="55">
        <v>0.67015590000000003</v>
      </c>
      <c r="O24" s="55">
        <v>0.45379249999999999</v>
      </c>
      <c r="P24" s="35">
        <v>1.1239479999999999</v>
      </c>
      <c r="Q24" s="5"/>
      <c r="R24" s="5"/>
      <c r="T24" s="49">
        <v>52.24</v>
      </c>
      <c r="U24" s="49">
        <v>0</v>
      </c>
      <c r="V24" s="49">
        <v>52.24</v>
      </c>
      <c r="W24" s="49">
        <f t="shared" si="1"/>
        <v>47.733218632000003</v>
      </c>
      <c r="X24" s="49">
        <v>52.24</v>
      </c>
      <c r="Y24" s="49">
        <f>X24*AA24</f>
        <v>4.5067800620000007</v>
      </c>
      <c r="Z24" s="50">
        <v>0.91372929999999997</v>
      </c>
      <c r="AA24" s="50">
        <v>8.6270675000000005E-2</v>
      </c>
      <c r="AB24" s="50">
        <v>2.1505610000000002</v>
      </c>
      <c r="AC24" s="50">
        <v>2.1505610000000002</v>
      </c>
      <c r="AD24" s="59">
        <v>1.9650300000000001</v>
      </c>
      <c r="AE24" s="59">
        <v>0.18553030000000001</v>
      </c>
      <c r="AF24" s="52">
        <v>2.1505610000000002</v>
      </c>
    </row>
    <row r="25" spans="1:32" x14ac:dyDescent="0.2">
      <c r="A25" s="26">
        <v>3.73</v>
      </c>
      <c r="B25" s="34">
        <f t="shared" si="0"/>
        <v>0.30797773654916505</v>
      </c>
      <c r="C25" s="28">
        <v>13.03</v>
      </c>
      <c r="D25" s="28">
        <v>41.84</v>
      </c>
      <c r="E25" s="28">
        <v>13.03</v>
      </c>
      <c r="F25" s="33">
        <f>E25*J25</f>
        <v>12.052899844999999</v>
      </c>
      <c r="G25" s="28">
        <v>557.96</v>
      </c>
      <c r="H25" s="28">
        <f>G25+E25</f>
        <v>570.99</v>
      </c>
      <c r="I25" s="33">
        <f>H25*K25</f>
        <v>42.817665914310005</v>
      </c>
      <c r="J25" s="28">
        <v>0.92501149999999999</v>
      </c>
      <c r="K25" s="29">
        <v>7.4988469000000002E-2</v>
      </c>
      <c r="L25" s="28">
        <v>0.67801160000000005</v>
      </c>
      <c r="M25" s="29">
        <v>5.0629960000000001</v>
      </c>
      <c r="N25" s="55">
        <v>0.62716850000000002</v>
      </c>
      <c r="O25" s="55">
        <v>0.37966640000000001</v>
      </c>
      <c r="P25" s="35">
        <v>1.0068349999999999</v>
      </c>
      <c r="Q25" s="5"/>
      <c r="R25" s="5"/>
      <c r="T25" s="49">
        <v>45.17</v>
      </c>
      <c r="U25" s="49">
        <v>0</v>
      </c>
      <c r="V25" s="49">
        <v>45.17</v>
      </c>
      <c r="W25" s="49">
        <f t="shared" si="1"/>
        <v>41.782769455</v>
      </c>
      <c r="X25" s="49">
        <v>45.17</v>
      </c>
      <c r="Y25" s="49">
        <f>X25*AA25</f>
        <v>3.38722914473</v>
      </c>
      <c r="Z25" s="50">
        <v>0.92501149999999999</v>
      </c>
      <c r="AA25" s="50">
        <v>7.4988469000000002E-2</v>
      </c>
      <c r="AB25" s="50">
        <v>1.9135660000000001</v>
      </c>
      <c r="AC25" s="50">
        <v>1.9135660000000001</v>
      </c>
      <c r="AD25" s="59">
        <v>1.77007</v>
      </c>
      <c r="AE25" s="59">
        <v>0.1434954</v>
      </c>
      <c r="AF25" s="52">
        <v>1.9135660000000001</v>
      </c>
    </row>
    <row r="26" spans="1:32" x14ac:dyDescent="0.2">
      <c r="A26" s="26">
        <v>3.94</v>
      </c>
      <c r="B26" s="34">
        <f t="shared" si="0"/>
        <v>0.26901669758812607</v>
      </c>
      <c r="C26" s="28">
        <v>11.95</v>
      </c>
      <c r="D26" s="28">
        <v>36.369999999999997</v>
      </c>
      <c r="E26" s="28">
        <v>11.95</v>
      </c>
      <c r="F26" s="33">
        <f>E26*J26</f>
        <v>11.171078684999999</v>
      </c>
      <c r="G26" s="28">
        <v>557.96</v>
      </c>
      <c r="H26" s="28">
        <f>G26+E26</f>
        <v>569.91000000000008</v>
      </c>
      <c r="I26" s="33">
        <f>H26*K26</f>
        <v>37.147712335470004</v>
      </c>
      <c r="J26" s="28">
        <v>0.93481829999999999</v>
      </c>
      <c r="K26" s="29">
        <v>6.5181717E-2</v>
      </c>
      <c r="L26" s="28">
        <v>0.62447490000000005</v>
      </c>
      <c r="M26" s="29">
        <v>4.8720910000000002</v>
      </c>
      <c r="N26" s="55">
        <v>0.58377060000000003</v>
      </c>
      <c r="O26" s="55">
        <v>0.3175713</v>
      </c>
      <c r="P26" s="35">
        <v>0.90134190000000003</v>
      </c>
      <c r="Q26" s="5"/>
      <c r="R26" s="5"/>
      <c r="T26" s="49">
        <v>39.090000000000003</v>
      </c>
      <c r="U26" s="49">
        <v>0</v>
      </c>
      <c r="V26" s="49">
        <v>39.090000000000003</v>
      </c>
      <c r="W26" s="49">
        <f t="shared" si="1"/>
        <v>36.542047347</v>
      </c>
      <c r="X26" s="49">
        <v>39.090000000000003</v>
      </c>
      <c r="Y26" s="49">
        <f>X26*AA26</f>
        <v>2.5479533175300002</v>
      </c>
      <c r="Z26" s="50">
        <v>0.93481829999999999</v>
      </c>
      <c r="AA26" s="50">
        <v>6.5181717E-2</v>
      </c>
      <c r="AB26" s="50">
        <v>1.7004649999999999</v>
      </c>
      <c r="AC26" s="50">
        <v>1.7004649999999999</v>
      </c>
      <c r="AD26" s="59">
        <v>1.5896250000000001</v>
      </c>
      <c r="AE26" s="59">
        <v>0.1108392</v>
      </c>
      <c r="AF26" s="52">
        <v>1.700464</v>
      </c>
    </row>
    <row r="27" spans="1:32" x14ac:dyDescent="0.2">
      <c r="A27" s="26">
        <v>4.1500000000000004</v>
      </c>
      <c r="B27" s="34">
        <f t="shared" si="0"/>
        <v>0.2300556586270871</v>
      </c>
      <c r="C27" s="28">
        <v>10.94</v>
      </c>
      <c r="D27" s="28">
        <v>31.61</v>
      </c>
      <c r="E27" s="28">
        <v>10.94</v>
      </c>
      <c r="F27" s="33">
        <f>E27*J27</f>
        <v>10.320168043999999</v>
      </c>
      <c r="G27" s="28">
        <v>557.96</v>
      </c>
      <c r="H27" s="28">
        <f>G27+E27</f>
        <v>568.90000000000009</v>
      </c>
      <c r="I27" s="33">
        <f>H27*K27</f>
        <v>32.232430700700007</v>
      </c>
      <c r="J27" s="28">
        <v>0.94334260000000003</v>
      </c>
      <c r="K27" s="29">
        <v>5.6657462999999998E-2</v>
      </c>
      <c r="L27" s="28">
        <v>0.57321359999999999</v>
      </c>
      <c r="M27" s="29">
        <v>4.6893269999999996</v>
      </c>
      <c r="N27" s="55">
        <v>0.54073680000000002</v>
      </c>
      <c r="O27" s="55">
        <v>0.26568540000000002</v>
      </c>
      <c r="P27" s="35">
        <v>0.80642210000000003</v>
      </c>
      <c r="Q27" s="5"/>
      <c r="R27" s="5"/>
      <c r="T27" s="49">
        <v>33.85</v>
      </c>
      <c r="U27" s="49">
        <v>0</v>
      </c>
      <c r="V27" s="49">
        <v>33.85</v>
      </c>
      <c r="W27" s="49">
        <f t="shared" si="1"/>
        <v>31.932147010000001</v>
      </c>
      <c r="X27" s="49">
        <v>33.85</v>
      </c>
      <c r="Y27" s="49">
        <f>X27*AA27</f>
        <v>1.91785512255</v>
      </c>
      <c r="Z27" s="50">
        <v>0.94334260000000003</v>
      </c>
      <c r="AA27" s="50">
        <v>5.6657462999999998E-2</v>
      </c>
      <c r="AB27" s="50">
        <v>1.50926</v>
      </c>
      <c r="AC27" s="50">
        <v>1.50926</v>
      </c>
      <c r="AD27" s="59">
        <v>1.4237489999999999</v>
      </c>
      <c r="AE27" s="59">
        <v>8.5510827999999997E-2</v>
      </c>
      <c r="AF27" s="52">
        <v>1.50926</v>
      </c>
    </row>
    <row r="28" spans="1:32" x14ac:dyDescent="0.2">
      <c r="A28" s="26">
        <v>4.3600000000000003</v>
      </c>
      <c r="B28" s="34">
        <f t="shared" si="0"/>
        <v>0.19109461966604813</v>
      </c>
      <c r="C28" s="28">
        <v>10</v>
      </c>
      <c r="D28" s="28">
        <v>27.48</v>
      </c>
      <c r="E28" s="28">
        <v>10</v>
      </c>
      <c r="F28" s="33">
        <f>E28*J28</f>
        <v>9.5075199999999995</v>
      </c>
      <c r="G28" s="28">
        <v>557.96</v>
      </c>
      <c r="H28" s="28">
        <f>G28+E28</f>
        <v>567.96</v>
      </c>
      <c r="I28" s="33">
        <f>H28*K28</f>
        <v>27.970882720799999</v>
      </c>
      <c r="J28" s="28">
        <v>0.95075200000000004</v>
      </c>
      <c r="K28" s="29">
        <v>4.9247979999999997E-2</v>
      </c>
      <c r="L28" s="28">
        <v>0.52451729999999996</v>
      </c>
      <c r="M28" s="29">
        <v>4.5127569999999997</v>
      </c>
      <c r="N28" s="55">
        <v>0.49868590000000002</v>
      </c>
      <c r="O28" s="55">
        <v>0.2222442</v>
      </c>
      <c r="P28" s="35">
        <v>0.72092999999999996</v>
      </c>
      <c r="Q28" s="5"/>
      <c r="R28" s="5"/>
      <c r="T28" s="49">
        <v>29.35</v>
      </c>
      <c r="U28" s="49">
        <v>0</v>
      </c>
      <c r="V28" s="49">
        <v>29.35</v>
      </c>
      <c r="W28" s="49">
        <f t="shared" si="1"/>
        <v>27.904571200000003</v>
      </c>
      <c r="X28" s="49">
        <v>29.35</v>
      </c>
      <c r="Y28" s="49">
        <f>X28*AA28</f>
        <v>1.445428213</v>
      </c>
      <c r="Z28" s="50">
        <v>0.95075200000000004</v>
      </c>
      <c r="AA28" s="50">
        <v>4.9247979999999997E-2</v>
      </c>
      <c r="AB28" s="50">
        <v>1.336535</v>
      </c>
      <c r="AC28" s="50">
        <v>1.336535</v>
      </c>
      <c r="AD28" s="59">
        <v>1.270713</v>
      </c>
      <c r="AE28" s="59">
        <v>6.5821655000000007E-2</v>
      </c>
      <c r="AF28" s="52">
        <v>1.336535</v>
      </c>
    </row>
    <row r="29" spans="1:32" x14ac:dyDescent="0.2">
      <c r="A29" s="26">
        <v>4.5599999999999996</v>
      </c>
      <c r="B29" s="34">
        <f t="shared" si="0"/>
        <v>0.15398886827458258</v>
      </c>
      <c r="C29" s="28">
        <v>9.1300000000000008</v>
      </c>
      <c r="D29" s="28">
        <v>23.88</v>
      </c>
      <c r="E29" s="28">
        <v>9.1300000000000008</v>
      </c>
      <c r="F29" s="33">
        <f>E29*J29</f>
        <v>8.7391675250000009</v>
      </c>
      <c r="G29" s="28">
        <v>557.96</v>
      </c>
      <c r="H29" s="28">
        <f>G29+E29</f>
        <v>567.09</v>
      </c>
      <c r="I29" s="33">
        <f>H29*K29</f>
        <v>24.275694967380002</v>
      </c>
      <c r="J29" s="28">
        <v>0.9571925</v>
      </c>
      <c r="K29" s="29">
        <v>4.2807482000000001E-2</v>
      </c>
      <c r="L29" s="28">
        <v>0.48461189999999998</v>
      </c>
      <c r="M29" s="29">
        <v>4.3424389999999997</v>
      </c>
      <c r="N29" s="55">
        <v>0.46386690000000003</v>
      </c>
      <c r="O29" s="55">
        <v>0.1858889</v>
      </c>
      <c r="P29" s="35">
        <v>0.64975579999999999</v>
      </c>
      <c r="Q29" s="5"/>
      <c r="R29" s="5"/>
      <c r="T29" s="49">
        <v>25.48</v>
      </c>
      <c r="U29" s="49">
        <v>0</v>
      </c>
      <c r="V29" s="49">
        <v>25.48</v>
      </c>
      <c r="W29" s="49">
        <f t="shared" si="1"/>
        <v>24.389264900000001</v>
      </c>
      <c r="X29" s="49">
        <v>25.48</v>
      </c>
      <c r="Y29" s="49">
        <f>X29*AA29</f>
        <v>1.0907346413600001</v>
      </c>
      <c r="Z29" s="50">
        <v>0.9571925</v>
      </c>
      <c r="AA29" s="50">
        <v>4.2807482000000001E-2</v>
      </c>
      <c r="AB29" s="50">
        <v>1.1844110000000001</v>
      </c>
      <c r="AC29" s="50">
        <v>1.1844110000000001</v>
      </c>
      <c r="AD29" s="59">
        <v>1.1337090000000001</v>
      </c>
      <c r="AE29" s="59">
        <v>5.0701643999999997E-2</v>
      </c>
      <c r="AF29" s="52">
        <v>1.1844110000000001</v>
      </c>
    </row>
    <row r="30" spans="1:32" x14ac:dyDescent="0.2">
      <c r="A30" s="26">
        <v>4.7699999999999996</v>
      </c>
      <c r="B30" s="34">
        <f t="shared" si="0"/>
        <v>0.11502782931354361</v>
      </c>
      <c r="C30" s="28">
        <v>8.35</v>
      </c>
      <c r="D30" s="28">
        <v>20.76</v>
      </c>
      <c r="E30" s="28">
        <v>8.35</v>
      </c>
      <c r="F30" s="33">
        <f>E30*J30</f>
        <v>8.0393023449999994</v>
      </c>
      <c r="G30" s="28">
        <v>557.96</v>
      </c>
      <c r="H30" s="28">
        <f>G30+E30</f>
        <v>566.31000000000006</v>
      </c>
      <c r="I30" s="33">
        <f>H30*K30</f>
        <v>21.071974331670003</v>
      </c>
      <c r="J30" s="28">
        <v>0.9627907</v>
      </c>
      <c r="K30" s="29">
        <v>3.7209257000000003E-2</v>
      </c>
      <c r="L30" s="28">
        <v>0.4466521</v>
      </c>
      <c r="M30" s="29">
        <v>4.1789269999999998</v>
      </c>
      <c r="N30" s="55">
        <v>0.43003249999999998</v>
      </c>
      <c r="O30" s="55">
        <v>0.15549479999999999</v>
      </c>
      <c r="P30" s="35">
        <v>0.58552720000000003</v>
      </c>
      <c r="Q30" s="5"/>
      <c r="R30" s="5"/>
      <c r="T30" s="49">
        <v>22.17</v>
      </c>
      <c r="U30" s="49">
        <v>0</v>
      </c>
      <c r="V30" s="49">
        <v>22.17</v>
      </c>
      <c r="W30" s="49">
        <f t="shared" si="1"/>
        <v>21.345069819000003</v>
      </c>
      <c r="X30" s="49">
        <v>22.17</v>
      </c>
      <c r="Y30" s="49">
        <f>X30*AA30</f>
        <v>0.8249292276900001</v>
      </c>
      <c r="Z30" s="50">
        <v>0.9627907</v>
      </c>
      <c r="AA30" s="50">
        <v>3.7209257000000003E-2</v>
      </c>
      <c r="AB30" s="50">
        <v>1.048937</v>
      </c>
      <c r="AC30" s="50">
        <v>1.048937</v>
      </c>
      <c r="AD30" s="59">
        <v>1.0099070000000001</v>
      </c>
      <c r="AE30" s="59">
        <v>3.9030157000000003E-2</v>
      </c>
      <c r="AF30" s="52">
        <v>1.048937</v>
      </c>
    </row>
    <row r="31" spans="1:32" x14ac:dyDescent="0.2">
      <c r="A31" s="26">
        <v>4.9800000000000004</v>
      </c>
      <c r="B31" s="34">
        <f t="shared" si="0"/>
        <v>7.6066790352504521E-2</v>
      </c>
      <c r="C31" s="28">
        <v>7.63</v>
      </c>
      <c r="D31" s="28">
        <v>18.05</v>
      </c>
      <c r="E31" s="28">
        <v>7.63</v>
      </c>
      <c r="F31" s="33">
        <f>E31*J31</f>
        <v>7.3832221470000006</v>
      </c>
      <c r="G31" s="28">
        <v>557.96</v>
      </c>
      <c r="H31" s="28">
        <f>G31+E31</f>
        <v>565.59</v>
      </c>
      <c r="I31" s="33">
        <f>H31*K31</f>
        <v>18.292961642910001</v>
      </c>
      <c r="J31" s="28">
        <v>0.96765690000000004</v>
      </c>
      <c r="K31" s="29">
        <v>3.2343149000000002E-2</v>
      </c>
      <c r="L31" s="28">
        <v>0.40684740000000003</v>
      </c>
      <c r="M31" s="29">
        <v>4.0215579999999997</v>
      </c>
      <c r="N31" s="55">
        <v>0.3936886</v>
      </c>
      <c r="O31" s="55">
        <v>0.13006989999999999</v>
      </c>
      <c r="P31" s="35">
        <v>0.52375850000000002</v>
      </c>
      <c r="Q31" s="5"/>
      <c r="R31" s="5"/>
      <c r="T31" s="49">
        <v>19.329999999999998</v>
      </c>
      <c r="U31" s="49">
        <v>0</v>
      </c>
      <c r="V31" s="49">
        <v>19.329999999999998</v>
      </c>
      <c r="W31" s="49">
        <f t="shared" si="1"/>
        <v>18.704807877</v>
      </c>
      <c r="X31" s="49">
        <v>19.329999999999998</v>
      </c>
      <c r="Y31" s="49">
        <f>X31*AA31</f>
        <v>0.62519307016999992</v>
      </c>
      <c r="Z31" s="50">
        <v>0.96765690000000004</v>
      </c>
      <c r="AA31" s="50">
        <v>3.2343149000000002E-2</v>
      </c>
      <c r="AB31" s="50">
        <v>0.93057579999999995</v>
      </c>
      <c r="AC31" s="50">
        <v>0.93057579999999995</v>
      </c>
      <c r="AD31" s="59">
        <v>0.90047809999999995</v>
      </c>
      <c r="AE31" s="59">
        <v>3.0097753000000001E-2</v>
      </c>
      <c r="AF31" s="52">
        <v>0.93057579999999995</v>
      </c>
    </row>
    <row r="32" spans="1:32" x14ac:dyDescent="0.2">
      <c r="A32" s="26">
        <v>5.19</v>
      </c>
      <c r="B32" s="34">
        <f t="shared" si="0"/>
        <v>3.7105751391465547E-2</v>
      </c>
      <c r="C32" s="28">
        <v>6.99</v>
      </c>
      <c r="D32" s="28">
        <v>15.69</v>
      </c>
      <c r="E32" s="28">
        <v>6.99</v>
      </c>
      <c r="F32" s="33">
        <f>E32*J32</f>
        <v>6.7934873340000008</v>
      </c>
      <c r="G32" s="28">
        <v>557.96</v>
      </c>
      <c r="H32" s="28">
        <f>G32+E32</f>
        <v>564.95000000000005</v>
      </c>
      <c r="I32" s="33">
        <f>H32*K32</f>
        <v>15.882674934150002</v>
      </c>
      <c r="J32" s="28">
        <v>0.97188660000000004</v>
      </c>
      <c r="K32" s="29">
        <v>2.8113417000000002E-2</v>
      </c>
      <c r="L32" s="28">
        <v>0.37587320000000002</v>
      </c>
      <c r="M32" s="29">
        <v>3.870673</v>
      </c>
      <c r="N32" s="55">
        <v>0.36530610000000002</v>
      </c>
      <c r="O32" s="55">
        <v>0.10881780000000001</v>
      </c>
      <c r="P32" s="35">
        <v>0.47412399999999999</v>
      </c>
      <c r="Q32" s="5"/>
      <c r="R32" s="5"/>
      <c r="T32" s="49">
        <v>16.920000000000002</v>
      </c>
      <c r="U32" s="49">
        <v>0</v>
      </c>
      <c r="V32" s="49">
        <v>16.920000000000002</v>
      </c>
      <c r="W32" s="49">
        <f t="shared" si="1"/>
        <v>16.444321272000003</v>
      </c>
      <c r="X32" s="49">
        <v>16.920000000000002</v>
      </c>
      <c r="Y32" s="49">
        <f>X32*AA32</f>
        <v>0.47567901564000009</v>
      </c>
      <c r="Z32" s="50">
        <v>0.97188660000000004</v>
      </c>
      <c r="AA32" s="50">
        <v>2.8113417000000002E-2</v>
      </c>
      <c r="AB32" s="50">
        <v>0.82717300000000005</v>
      </c>
      <c r="AC32" s="50">
        <v>0.82717300000000005</v>
      </c>
      <c r="AD32" s="59">
        <v>0.80391829999999997</v>
      </c>
      <c r="AE32" s="59">
        <v>2.3254659E-2</v>
      </c>
      <c r="AF32" s="52">
        <v>0.82717300000000005</v>
      </c>
    </row>
    <row r="33" spans="1:34" x14ac:dyDescent="0.2">
      <c r="A33" s="26">
        <v>5.39</v>
      </c>
      <c r="B33" s="34">
        <f t="shared" si="0"/>
        <v>0</v>
      </c>
      <c r="C33" s="28">
        <v>6.43</v>
      </c>
      <c r="D33" s="28">
        <v>13.63</v>
      </c>
      <c r="E33" s="28">
        <v>6.43</v>
      </c>
      <c r="F33" s="33">
        <f>E33*J33</f>
        <v>6.2728713759999994</v>
      </c>
      <c r="G33" s="28">
        <v>557.96</v>
      </c>
      <c r="H33" s="28">
        <f>G33+E33</f>
        <v>564.39</v>
      </c>
      <c r="I33" s="33">
        <f>H33*K33</f>
        <v>13.79190417687</v>
      </c>
      <c r="J33" s="28">
        <v>0.97556319999999996</v>
      </c>
      <c r="K33" s="29">
        <v>2.4436833000000002E-2</v>
      </c>
      <c r="L33" s="28">
        <v>0.34990909999999997</v>
      </c>
      <c r="M33" s="29">
        <v>3.7241960000000001</v>
      </c>
      <c r="N33" s="55">
        <v>0.34135840000000001</v>
      </c>
      <c r="O33" s="55">
        <v>9.1007553000000005E-2</v>
      </c>
      <c r="P33" s="35">
        <v>0.43236599999999997</v>
      </c>
      <c r="Q33" s="5"/>
      <c r="R33" s="5"/>
      <c r="T33" s="49">
        <v>14.87</v>
      </c>
      <c r="U33" s="49">
        <v>0</v>
      </c>
      <c r="V33" s="49">
        <v>14.87</v>
      </c>
      <c r="W33" s="49">
        <f t="shared" si="1"/>
        <v>14.506624784</v>
      </c>
      <c r="X33" s="49">
        <v>14.87</v>
      </c>
      <c r="Y33" s="49">
        <f>X33*AA33</f>
        <v>0.36337570671000002</v>
      </c>
      <c r="Z33" s="50">
        <v>0.97556319999999996</v>
      </c>
      <c r="AA33" s="50">
        <v>2.4436833000000002E-2</v>
      </c>
      <c r="AB33" s="50">
        <v>0.7350373</v>
      </c>
      <c r="AC33" s="50">
        <v>0.7350373</v>
      </c>
      <c r="AD33" s="59">
        <v>0.71707529999999997</v>
      </c>
      <c r="AE33" s="59">
        <v>1.7961983000000001E-2</v>
      </c>
      <c r="AF33" s="52">
        <v>0.7350373</v>
      </c>
    </row>
    <row r="37" spans="1:34" x14ac:dyDescent="0.2">
      <c r="D37" s="3"/>
      <c r="E37" s="6"/>
      <c r="F37" s="6"/>
      <c r="G37" s="6"/>
      <c r="H37" s="4"/>
      <c r="I37" s="4"/>
      <c r="J37" s="5"/>
      <c r="K37" s="10"/>
      <c r="L37" s="3"/>
      <c r="M37" s="10"/>
      <c r="P37" s="2"/>
      <c r="Q37" s="2"/>
      <c r="R37" s="2"/>
      <c r="AC37" s="3"/>
      <c r="AF37" s="2"/>
    </row>
    <row r="38" spans="1:34" x14ac:dyDescent="0.2">
      <c r="E38" s="1"/>
      <c r="F38" s="1"/>
      <c r="G38" s="1"/>
      <c r="H38" s="1"/>
      <c r="I38" s="1"/>
      <c r="J38" s="1"/>
      <c r="K38" s="11"/>
      <c r="L38" s="1"/>
      <c r="M38" s="12"/>
      <c r="P38" s="2"/>
      <c r="Q38" s="2"/>
      <c r="R38" s="2"/>
      <c r="AC38" s="3"/>
      <c r="AF38" s="2"/>
    </row>
    <row r="39" spans="1:34" ht="13.5" customHeight="1" x14ac:dyDescent="0.2">
      <c r="E39" s="1"/>
      <c r="F39" s="1"/>
      <c r="G39" s="1"/>
      <c r="H39" s="1"/>
      <c r="I39" s="1"/>
      <c r="J39" s="1"/>
      <c r="K39" s="11"/>
      <c r="L39" s="1"/>
      <c r="M39" s="12"/>
      <c r="P39" s="2"/>
      <c r="Q39" s="2"/>
      <c r="R39" s="2"/>
      <c r="AC39" s="3"/>
      <c r="AF39" s="2"/>
      <c r="AH39" s="8"/>
    </row>
    <row r="40" spans="1:34" ht="15" customHeight="1" x14ac:dyDescent="0.2">
      <c r="E40" s="1"/>
      <c r="F40" s="1"/>
      <c r="G40" s="1"/>
      <c r="H40" s="1"/>
      <c r="I40" s="1"/>
      <c r="J40" s="1"/>
      <c r="K40" s="11"/>
      <c r="L40" s="1"/>
      <c r="M40" s="12"/>
      <c r="P40" s="2"/>
      <c r="Q40" s="2"/>
      <c r="R40" s="2"/>
      <c r="AC40" s="3"/>
      <c r="AF40" s="2"/>
      <c r="AH40" s="8"/>
    </row>
    <row r="41" spans="1:34" x14ac:dyDescent="0.2">
      <c r="E41" s="1"/>
      <c r="F41" s="1"/>
      <c r="G41" s="1"/>
      <c r="H41" s="1"/>
      <c r="I41" s="1"/>
      <c r="J41" s="1"/>
      <c r="K41" s="11"/>
      <c r="L41" s="1"/>
      <c r="M41" s="12"/>
      <c r="P41" s="2"/>
      <c r="Q41" s="2"/>
      <c r="R41" s="2"/>
      <c r="AC41" s="3"/>
      <c r="AF41" s="2"/>
    </row>
    <row r="42" spans="1:34" x14ac:dyDescent="0.2">
      <c r="E42" s="1"/>
      <c r="F42" s="1"/>
      <c r="G42" s="1"/>
      <c r="H42" s="1"/>
      <c r="I42" s="1"/>
      <c r="J42" s="1"/>
      <c r="K42" s="11"/>
      <c r="L42" s="1"/>
      <c r="M42" s="12"/>
      <c r="P42" s="2"/>
      <c r="Q42" s="2"/>
      <c r="R42" s="2"/>
      <c r="AC42" s="3"/>
      <c r="AF42" s="2"/>
    </row>
    <row r="43" spans="1:34" x14ac:dyDescent="0.2">
      <c r="E43" s="1"/>
      <c r="F43" s="1"/>
      <c r="G43" s="1"/>
      <c r="H43" s="1"/>
      <c r="I43" s="1"/>
      <c r="J43" s="1"/>
      <c r="K43" s="11"/>
      <c r="L43" s="1"/>
      <c r="M43" s="12"/>
      <c r="P43" s="2"/>
      <c r="Q43" s="2"/>
      <c r="R43" s="2"/>
      <c r="AC43" s="3"/>
      <c r="AF43" s="2"/>
    </row>
    <row r="44" spans="1:34" x14ac:dyDescent="0.2">
      <c r="E44" s="1"/>
      <c r="F44" s="1"/>
      <c r="G44" s="1"/>
      <c r="H44" s="1"/>
      <c r="I44" s="1"/>
      <c r="J44" s="1"/>
      <c r="K44" s="11"/>
      <c r="L44" s="1"/>
      <c r="M44" s="12"/>
      <c r="P44" s="2"/>
      <c r="Q44" s="2"/>
      <c r="R44" s="2"/>
      <c r="AC44" s="3"/>
      <c r="AF44" s="2"/>
    </row>
    <row r="45" spans="1:34" x14ac:dyDescent="0.2">
      <c r="E45" s="1"/>
      <c r="F45" s="1"/>
      <c r="G45" s="1"/>
      <c r="H45" s="1"/>
      <c r="I45" s="1"/>
      <c r="J45" s="1"/>
      <c r="K45" s="11"/>
      <c r="L45" s="1"/>
      <c r="M45" s="12"/>
      <c r="P45" s="2"/>
      <c r="Q45" s="2"/>
      <c r="R45" s="2"/>
      <c r="AC45" s="3"/>
      <c r="AF45" s="2"/>
    </row>
    <row r="46" spans="1:34" x14ac:dyDescent="0.2">
      <c r="E46" s="1"/>
      <c r="F46" s="1"/>
      <c r="G46" s="1"/>
      <c r="H46" s="1"/>
      <c r="I46" s="1"/>
      <c r="J46" s="1"/>
      <c r="K46" s="11"/>
      <c r="L46" s="1"/>
      <c r="M46" s="12"/>
      <c r="P46" s="2"/>
      <c r="Q46" s="2"/>
      <c r="R46" s="2"/>
      <c r="AC46" s="3"/>
      <c r="AF46" s="2"/>
    </row>
    <row r="47" spans="1:34" x14ac:dyDescent="0.2">
      <c r="E47" s="1"/>
      <c r="F47" s="1"/>
      <c r="G47" s="1"/>
      <c r="H47" s="1"/>
      <c r="I47" s="1"/>
      <c r="J47" s="1"/>
      <c r="K47" s="11"/>
      <c r="L47" s="1"/>
      <c r="M47" s="12"/>
      <c r="P47" s="2"/>
      <c r="Q47" s="2"/>
      <c r="R47" s="2"/>
      <c r="AC47" s="3"/>
      <c r="AF47" s="2"/>
    </row>
    <row r="48" spans="1:34" x14ac:dyDescent="0.2">
      <c r="E48" s="1"/>
      <c r="F48" s="1"/>
      <c r="G48" s="1"/>
      <c r="H48" s="1"/>
      <c r="I48" s="1"/>
      <c r="J48" s="1"/>
      <c r="K48" s="11"/>
      <c r="L48" s="1"/>
      <c r="M48" s="12"/>
      <c r="P48" s="2"/>
      <c r="Q48" s="2"/>
      <c r="R48" s="2"/>
      <c r="AC48" s="3"/>
      <c r="AF48" s="2"/>
    </row>
    <row r="49" spans="5:32" x14ac:dyDescent="0.2">
      <c r="E49" s="1"/>
      <c r="F49" s="1"/>
      <c r="G49" s="1"/>
      <c r="H49" s="1"/>
      <c r="I49" s="1"/>
      <c r="J49" s="1"/>
      <c r="K49" s="11"/>
      <c r="L49" s="1"/>
      <c r="M49" s="12"/>
      <c r="P49" s="2"/>
      <c r="Q49" s="2"/>
      <c r="R49" s="2"/>
      <c r="AC49" s="3"/>
      <c r="AF49" s="2"/>
    </row>
    <row r="50" spans="5:32" x14ac:dyDescent="0.2">
      <c r="E50" s="1"/>
      <c r="F50" s="1"/>
      <c r="G50" s="1"/>
      <c r="H50" s="1"/>
      <c r="I50" s="1"/>
      <c r="J50" s="1"/>
      <c r="K50" s="11"/>
      <c r="L50" s="1"/>
      <c r="M50" s="12"/>
      <c r="P50" s="2"/>
      <c r="Q50" s="2"/>
      <c r="R50" s="2"/>
      <c r="AC50" s="3"/>
      <c r="AF50" s="2"/>
    </row>
    <row r="51" spans="5:32" x14ac:dyDescent="0.2">
      <c r="E51" s="1"/>
      <c r="F51" s="1"/>
      <c r="G51" s="1"/>
      <c r="H51" s="1"/>
      <c r="I51" s="1"/>
      <c r="J51" s="1"/>
      <c r="K51" s="11"/>
      <c r="L51" s="1"/>
      <c r="M51" s="12"/>
      <c r="P51" s="2"/>
      <c r="Q51" s="2"/>
      <c r="R51" s="2"/>
      <c r="AC51" s="3"/>
      <c r="AF51" s="2"/>
    </row>
    <row r="52" spans="5:32" x14ac:dyDescent="0.2">
      <c r="E52" s="1"/>
      <c r="F52" s="1"/>
      <c r="G52" s="1"/>
      <c r="H52" s="1"/>
      <c r="I52" s="1"/>
      <c r="J52" s="1"/>
      <c r="K52" s="11"/>
      <c r="L52" s="1"/>
      <c r="M52" s="12"/>
      <c r="P52" s="2"/>
      <c r="Q52" s="2"/>
      <c r="R52" s="2"/>
      <c r="AC52" s="3"/>
      <c r="AF52" s="2"/>
    </row>
    <row r="53" spans="5:32" x14ac:dyDescent="0.2">
      <c r="E53" s="1"/>
      <c r="F53" s="1"/>
      <c r="G53" s="1"/>
      <c r="H53" s="1"/>
      <c r="I53" s="1"/>
      <c r="J53" s="1"/>
      <c r="K53" s="11"/>
      <c r="L53" s="1"/>
      <c r="M53" s="12"/>
      <c r="P53" s="2"/>
      <c r="Q53" s="2"/>
      <c r="R53" s="2"/>
      <c r="AC53" s="3"/>
      <c r="AF53" s="2"/>
    </row>
    <row r="54" spans="5:32" x14ac:dyDescent="0.2">
      <c r="E54" s="1"/>
      <c r="F54" s="1"/>
      <c r="G54" s="1"/>
      <c r="H54" s="1"/>
      <c r="I54" s="1"/>
      <c r="J54" s="1"/>
      <c r="K54" s="11"/>
      <c r="L54" s="1"/>
      <c r="M54" s="12"/>
      <c r="P54" s="2"/>
      <c r="Q54" s="2"/>
      <c r="R54" s="2"/>
      <c r="AC54" s="3"/>
      <c r="AF54" s="2"/>
    </row>
    <row r="55" spans="5:32" x14ac:dyDescent="0.2">
      <c r="E55" s="1"/>
      <c r="F55" s="1"/>
      <c r="G55" s="1"/>
      <c r="H55" s="1"/>
      <c r="I55" s="1"/>
      <c r="J55" s="1"/>
      <c r="K55" s="11"/>
      <c r="L55" s="1"/>
      <c r="M55" s="12"/>
      <c r="P55" s="2"/>
      <c r="Q55" s="2"/>
      <c r="R55" s="2"/>
      <c r="AC55" s="3"/>
      <c r="AF55" s="2"/>
    </row>
    <row r="56" spans="5:32" x14ac:dyDescent="0.2">
      <c r="E56" s="1"/>
      <c r="F56" s="1"/>
      <c r="G56" s="1"/>
      <c r="H56" s="1"/>
      <c r="I56" s="1"/>
      <c r="J56" s="1"/>
      <c r="K56" s="11"/>
      <c r="L56" s="1"/>
      <c r="M56" s="12"/>
      <c r="P56" s="2"/>
      <c r="Q56" s="2"/>
      <c r="R56" s="2"/>
      <c r="AC56" s="3"/>
      <c r="AF56" s="2"/>
    </row>
    <row r="57" spans="5:32" x14ac:dyDescent="0.2">
      <c r="E57" s="1"/>
      <c r="F57" s="1"/>
      <c r="G57" s="1"/>
      <c r="H57" s="1"/>
      <c r="I57" s="1"/>
      <c r="J57" s="1"/>
      <c r="K57" s="11"/>
      <c r="L57" s="1"/>
      <c r="M57" s="12"/>
      <c r="P57" s="2"/>
      <c r="Q57" s="2"/>
      <c r="R57" s="2"/>
      <c r="AC57" s="3"/>
      <c r="AF57" s="2"/>
    </row>
    <row r="58" spans="5:32" x14ac:dyDescent="0.2">
      <c r="E58" s="1"/>
      <c r="F58" s="1"/>
      <c r="G58" s="1"/>
      <c r="H58" s="1"/>
      <c r="I58" s="1"/>
      <c r="J58" s="1"/>
      <c r="K58" s="11"/>
      <c r="L58" s="1"/>
      <c r="M58" s="12"/>
      <c r="P58" s="2"/>
      <c r="Q58" s="2"/>
      <c r="R58" s="2"/>
      <c r="AC58" s="3"/>
      <c r="AF58" s="2"/>
    </row>
    <row r="59" spans="5:32" x14ac:dyDescent="0.2">
      <c r="E59" s="1"/>
      <c r="F59" s="1"/>
      <c r="G59" s="1"/>
      <c r="H59" s="1"/>
      <c r="I59" s="1"/>
      <c r="J59" s="1"/>
      <c r="K59" s="11"/>
      <c r="L59" s="1"/>
      <c r="M59" s="12"/>
      <c r="P59" s="2"/>
      <c r="Q59" s="2"/>
      <c r="R59" s="2"/>
      <c r="AC59" s="3"/>
      <c r="AF59" s="2"/>
    </row>
    <row r="60" spans="5:32" x14ac:dyDescent="0.2">
      <c r="E60" s="1"/>
      <c r="F60" s="1"/>
      <c r="G60" s="1"/>
      <c r="H60" s="1"/>
      <c r="I60" s="1"/>
      <c r="J60" s="1"/>
      <c r="K60" s="11"/>
      <c r="L60" s="1"/>
      <c r="M60" s="12"/>
      <c r="P60" s="2"/>
      <c r="Q60" s="2"/>
      <c r="R60" s="2"/>
      <c r="AC60" s="3"/>
      <c r="AF60" s="2"/>
    </row>
    <row r="61" spans="5:32" x14ac:dyDescent="0.2">
      <c r="E61" s="1"/>
      <c r="F61" s="1"/>
      <c r="G61" s="1"/>
      <c r="H61" s="1"/>
      <c r="I61" s="1"/>
      <c r="J61" s="1"/>
      <c r="K61" s="11"/>
      <c r="L61" s="1"/>
      <c r="M61" s="12"/>
      <c r="P61" s="2"/>
      <c r="Q61" s="2"/>
      <c r="R61" s="2"/>
      <c r="AC61" s="3"/>
      <c r="AF61" s="2"/>
    </row>
    <row r="62" spans="5:32" x14ac:dyDescent="0.2">
      <c r="E62" s="1"/>
      <c r="F62" s="1"/>
      <c r="G62" s="1"/>
      <c r="H62" s="1"/>
      <c r="I62" s="1"/>
      <c r="J62" s="1"/>
      <c r="K62" s="11"/>
      <c r="L62" s="1"/>
      <c r="M62" s="12"/>
      <c r="P62" s="2"/>
      <c r="Q62" s="2"/>
      <c r="R62" s="2"/>
      <c r="AC62" s="3"/>
      <c r="AF62" s="2"/>
    </row>
    <row r="63" spans="5:32" x14ac:dyDescent="0.2">
      <c r="E63" s="1"/>
      <c r="F63" s="1"/>
      <c r="G63" s="1"/>
      <c r="H63" s="1"/>
      <c r="I63" s="1"/>
      <c r="J63" s="1"/>
      <c r="K63" s="11"/>
      <c r="L63" s="1"/>
      <c r="M63" s="12"/>
      <c r="P63" s="2"/>
      <c r="Q63" s="2"/>
      <c r="R63" s="2"/>
      <c r="AC63" s="3"/>
      <c r="AF63" s="2"/>
    </row>
    <row r="64" spans="5:32" x14ac:dyDescent="0.2">
      <c r="E64" s="1"/>
      <c r="F64" s="1"/>
      <c r="G64" s="1"/>
      <c r="H64" s="1"/>
      <c r="I64" s="1"/>
      <c r="J64" s="1"/>
      <c r="K64" s="11"/>
      <c r="L64" s="1"/>
      <c r="M64" s="12"/>
      <c r="P64" s="2"/>
      <c r="Q64" s="2"/>
      <c r="R64" s="2"/>
      <c r="AC64" s="3"/>
      <c r="AF64" s="2"/>
    </row>
  </sheetData>
  <mergeCells count="6">
    <mergeCell ref="A1:P1"/>
    <mergeCell ref="V5:W5"/>
    <mergeCell ref="X5:Y5"/>
    <mergeCell ref="E5:F5"/>
    <mergeCell ref="G5:I5"/>
    <mergeCell ref="T1:AF1"/>
  </mergeCells>
  <phoneticPr fontId="1" type="noConversion"/>
  <pageMargins left="0.78740157499999996" right="0.78740157499999996" top="0.984251969" bottom="0.984251969" header="0.4921259845" footer="0.4921259845"/>
  <pageSetup paperSize="9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BEF58-88E2-41EB-B3F1-C1C16A9FA0B5}">
  <dimension ref="A1:D41"/>
  <sheetViews>
    <sheetView workbookViewId="0">
      <selection activeCell="C19" sqref="C19"/>
    </sheetView>
  </sheetViews>
  <sheetFormatPr baseColWidth="10" defaultRowHeight="20.25" customHeight="1" x14ac:dyDescent="0.2"/>
  <cols>
    <col min="1" max="1" width="19.42578125" style="7" bestFit="1" customWidth="1"/>
    <col min="2" max="2" width="16.28515625" style="7" bestFit="1" customWidth="1"/>
    <col min="3" max="3" width="130.85546875" style="7" bestFit="1" customWidth="1"/>
    <col min="4" max="4" width="96.85546875" style="7" bestFit="1" customWidth="1"/>
    <col min="5" max="5" width="16.140625" style="7" customWidth="1"/>
    <col min="6" max="16384" width="11.42578125" style="7"/>
  </cols>
  <sheetData>
    <row r="1" spans="1:4" s="10" customFormat="1" ht="20.25" customHeight="1" x14ac:dyDescent="0.2">
      <c r="A1" s="63" t="s">
        <v>22</v>
      </c>
      <c r="B1" s="63" t="s">
        <v>24</v>
      </c>
      <c r="C1" s="63" t="s">
        <v>23</v>
      </c>
      <c r="D1" s="63" t="s">
        <v>28</v>
      </c>
    </row>
    <row r="2" spans="1:4" ht="20.25" customHeight="1" x14ac:dyDescent="0.2">
      <c r="A2" s="66" t="s">
        <v>14</v>
      </c>
      <c r="B2" s="65" t="s">
        <v>59</v>
      </c>
      <c r="C2" s="64" t="s">
        <v>15</v>
      </c>
      <c r="D2" s="64"/>
    </row>
    <row r="3" spans="1:4" ht="20.25" customHeight="1" x14ac:dyDescent="0.2">
      <c r="A3" s="66" t="s">
        <v>13</v>
      </c>
      <c r="B3" s="64"/>
      <c r="C3" s="64" t="s">
        <v>16</v>
      </c>
      <c r="D3" s="64"/>
    </row>
    <row r="4" spans="1:4" ht="20.25" customHeight="1" x14ac:dyDescent="0.2">
      <c r="A4" s="70" t="s">
        <v>0</v>
      </c>
      <c r="B4" s="64"/>
      <c r="C4" s="64" t="s">
        <v>20</v>
      </c>
      <c r="D4" s="64"/>
    </row>
    <row r="5" spans="1:4" ht="20.25" customHeight="1" x14ac:dyDescent="0.2">
      <c r="A5" s="70" t="s">
        <v>1</v>
      </c>
      <c r="B5" s="64"/>
      <c r="C5" s="64" t="s">
        <v>21</v>
      </c>
      <c r="D5" s="64"/>
    </row>
    <row r="6" spans="1:4" ht="20.25" customHeight="1" x14ac:dyDescent="0.2">
      <c r="A6" s="66" t="s">
        <v>25</v>
      </c>
      <c r="B6" s="64" t="s">
        <v>61</v>
      </c>
      <c r="C6" s="64" t="s">
        <v>18</v>
      </c>
      <c r="D6" s="65"/>
    </row>
    <row r="7" spans="1:4" ht="20.25" customHeight="1" x14ac:dyDescent="0.2">
      <c r="A7" s="66" t="s">
        <v>26</v>
      </c>
      <c r="B7" s="64" t="s">
        <v>61</v>
      </c>
      <c r="C7" s="64" t="s">
        <v>17</v>
      </c>
      <c r="D7" s="64"/>
    </row>
    <row r="8" spans="1:4" ht="36.75" customHeight="1" x14ac:dyDescent="0.2">
      <c r="A8" s="66" t="s">
        <v>30</v>
      </c>
      <c r="B8" s="64" t="s">
        <v>61</v>
      </c>
      <c r="C8" s="65" t="s">
        <v>35</v>
      </c>
      <c r="D8" s="65" t="s">
        <v>40</v>
      </c>
    </row>
    <row r="9" spans="1:4" ht="54.75" customHeight="1" x14ac:dyDescent="0.2">
      <c r="A9" s="66" t="s">
        <v>37</v>
      </c>
      <c r="B9" s="64" t="s">
        <v>61</v>
      </c>
      <c r="C9" s="65" t="s">
        <v>36</v>
      </c>
      <c r="D9" s="67" t="s">
        <v>39</v>
      </c>
    </row>
    <row r="10" spans="1:4" ht="29.25" customHeight="1" x14ac:dyDescent="0.2">
      <c r="A10" s="66" t="s">
        <v>45</v>
      </c>
      <c r="B10" s="64" t="s">
        <v>61</v>
      </c>
      <c r="C10" s="64" t="s">
        <v>19</v>
      </c>
      <c r="D10" s="67" t="s">
        <v>47</v>
      </c>
    </row>
    <row r="11" spans="1:4" ht="20.25" customHeight="1" x14ac:dyDescent="0.2">
      <c r="A11" s="66" t="s">
        <v>34</v>
      </c>
      <c r="B11" s="64" t="s">
        <v>61</v>
      </c>
      <c r="C11" s="65" t="s">
        <v>43</v>
      </c>
      <c r="D11" s="65" t="s">
        <v>42</v>
      </c>
    </row>
    <row r="12" spans="1:4" s="62" customFormat="1" ht="20.25" customHeight="1" x14ac:dyDescent="0.2">
      <c r="A12" s="68" t="s">
        <v>41</v>
      </c>
      <c r="B12" s="69" t="s">
        <v>61</v>
      </c>
      <c r="C12" s="65" t="s">
        <v>44</v>
      </c>
      <c r="D12" s="68" t="s">
        <v>46</v>
      </c>
    </row>
    <row r="13" spans="1:4" ht="20.25" customHeight="1" x14ac:dyDescent="0.2">
      <c r="A13" s="70" t="s">
        <v>32</v>
      </c>
      <c r="B13" s="71" t="s">
        <v>60</v>
      </c>
      <c r="C13" s="65" t="s">
        <v>48</v>
      </c>
      <c r="D13" s="64"/>
    </row>
    <row r="14" spans="1:4" ht="20.25" customHeight="1" x14ac:dyDescent="0.2">
      <c r="A14" s="70" t="s">
        <v>53</v>
      </c>
      <c r="B14" s="71" t="s">
        <v>60</v>
      </c>
      <c r="C14" s="65" t="s">
        <v>49</v>
      </c>
      <c r="D14" s="64"/>
    </row>
    <row r="15" spans="1:4" ht="20.25" customHeight="1" x14ac:dyDescent="0.2">
      <c r="A15" s="65" t="s">
        <v>33</v>
      </c>
      <c r="B15" s="71" t="s">
        <v>60</v>
      </c>
      <c r="C15" s="65" t="s">
        <v>50</v>
      </c>
      <c r="D15" s="65" t="s">
        <v>51</v>
      </c>
    </row>
    <row r="16" spans="1:4" ht="20.25" customHeight="1" x14ac:dyDescent="0.2">
      <c r="A16" s="9"/>
      <c r="D16" s="9"/>
    </row>
    <row r="19" spans="1:4" ht="20.25" customHeight="1" x14ac:dyDescent="0.2">
      <c r="A19" s="10"/>
    </row>
    <row r="23" spans="1:4" ht="20.25" customHeight="1" x14ac:dyDescent="0.2">
      <c r="C23" s="8"/>
      <c r="D23" s="8"/>
    </row>
    <row r="24" spans="1:4" ht="20.25" customHeight="1" x14ac:dyDescent="0.2">
      <c r="C24" s="8"/>
      <c r="D24" s="8"/>
    </row>
    <row r="26" spans="1:4" ht="20.25" customHeight="1" x14ac:dyDescent="0.2">
      <c r="A26" s="10"/>
    </row>
    <row r="28" spans="1:4" ht="20.25" customHeight="1" x14ac:dyDescent="0.2">
      <c r="A28" s="11"/>
    </row>
    <row r="29" spans="1:4" ht="20.25" customHeight="1" x14ac:dyDescent="0.2">
      <c r="A29" s="11"/>
    </row>
    <row r="30" spans="1:4" ht="20.25" customHeight="1" x14ac:dyDescent="0.2">
      <c r="A30" s="11"/>
    </row>
    <row r="31" spans="1:4" ht="20.25" customHeight="1" x14ac:dyDescent="0.2">
      <c r="A31" s="13"/>
    </row>
    <row r="32" spans="1:4" ht="20.25" customHeight="1" x14ac:dyDescent="0.2">
      <c r="A32" s="11"/>
    </row>
    <row r="33" spans="1:1" ht="20.25" customHeight="1" x14ac:dyDescent="0.2">
      <c r="A33" s="13"/>
    </row>
    <row r="34" spans="1:1" ht="20.25" customHeight="1" x14ac:dyDescent="0.2">
      <c r="A34" s="9"/>
    </row>
    <row r="35" spans="1:1" ht="20.25" customHeight="1" x14ac:dyDescent="0.2">
      <c r="A35" s="14"/>
    </row>
    <row r="36" spans="1:1" ht="20.25" customHeight="1" x14ac:dyDescent="0.2">
      <c r="A36" s="9"/>
    </row>
    <row r="37" spans="1:1" ht="20.25" customHeight="1" x14ac:dyDescent="0.2">
      <c r="A37" s="9"/>
    </row>
    <row r="38" spans="1:1" ht="20.25" customHeight="1" x14ac:dyDescent="0.2">
      <c r="A38" s="9"/>
    </row>
    <row r="39" spans="1:1" ht="20.25" customHeight="1" x14ac:dyDescent="0.2">
      <c r="A39" s="9"/>
    </row>
    <row r="41" spans="1:1" ht="20.25" customHeight="1" x14ac:dyDescent="0.2">
      <c r="A41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"/>
  <sheetViews>
    <sheetView tabSelected="1" zoomScale="120" zoomScaleNormal="120" workbookViewId="0">
      <selection activeCell="E85" sqref="E85"/>
    </sheetView>
  </sheetViews>
  <sheetFormatPr baseColWidth="10" defaultRowHeight="12.75" x14ac:dyDescent="0.2"/>
  <cols>
    <col min="10" max="10" width="83.5703125" customWidth="1"/>
  </cols>
  <sheetData/>
  <phoneticPr fontId="1" type="noConversion"/>
  <pageMargins left="0.78740157499999996" right="0.78740157499999996" top="0.984251969" bottom="0.984251969" header="0.4921259845" footer="0.4921259845"/>
  <pageSetup paperSize="9" scale="46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</vt:lpstr>
      <vt:lpstr>variables signification</vt:lpstr>
      <vt:lpstr>Photosynthesis figures</vt:lpstr>
    </vt:vector>
  </TitlesOfParts>
  <Company>Universite Paris Sud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Francois</dc:creator>
  <cp:lastModifiedBy>Christophe François</cp:lastModifiedBy>
  <cp:lastPrinted>2003-12-15T15:42:07Z</cp:lastPrinted>
  <dcterms:created xsi:type="dcterms:W3CDTF">2003-12-10T15:55:09Z</dcterms:created>
  <dcterms:modified xsi:type="dcterms:W3CDTF">2026-03-23T01:47:05Z</dcterms:modified>
</cp:coreProperties>
</file>